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1C961CEC-54A0-4FA1-8822-77197656D159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Glasstaat!$A$1:$Q$69</definedName>
    <definedName name="_xlnm.Print_Area" localSheetId="1">Ruimtestaat!$A$1:$K$68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4" l="1"/>
  <c r="I53" i="3"/>
  <c r="L53" i="3" s="1"/>
  <c r="I52" i="3"/>
  <c r="K52" i="3" s="1"/>
  <c r="I51" i="3"/>
  <c r="L51" i="3" s="1"/>
  <c r="I50" i="3"/>
  <c r="L50" i="3" s="1"/>
  <c r="I49" i="3"/>
  <c r="L49" i="3" s="1"/>
  <c r="I48" i="3"/>
  <c r="K48" i="3" s="1"/>
  <c r="I47" i="3"/>
  <c r="L47" i="3" s="1"/>
  <c r="I46" i="3"/>
  <c r="L46" i="3" s="1"/>
  <c r="I45" i="3"/>
  <c r="L45" i="3" s="1"/>
  <c r="I44" i="3"/>
  <c r="K44" i="3" s="1"/>
  <c r="I43" i="3"/>
  <c r="L43" i="3" s="1"/>
  <c r="I42" i="3"/>
  <c r="L42" i="3" s="1"/>
  <c r="I41" i="3"/>
  <c r="L41" i="3" s="1"/>
  <c r="I40" i="3"/>
  <c r="K40" i="3" s="1"/>
  <c r="I39" i="3"/>
  <c r="L39" i="3" s="1"/>
  <c r="X25" i="2"/>
  <c r="R25" i="2"/>
  <c r="N25" i="2"/>
  <c r="O22" i="2"/>
  <c r="R22" i="2" s="1"/>
  <c r="N22" i="2"/>
  <c r="A1" i="4"/>
  <c r="B1" i="3"/>
  <c r="N12" i="2"/>
  <c r="N13" i="2"/>
  <c r="N14" i="2"/>
  <c r="N15" i="2"/>
  <c r="N16" i="2"/>
  <c r="N17" i="2"/>
  <c r="N18" i="2"/>
  <c r="N19" i="2"/>
  <c r="N20" i="2"/>
  <c r="N21" i="2"/>
  <c r="N23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11" i="2"/>
  <c r="I74" i="1"/>
  <c r="I73" i="1"/>
  <c r="I72" i="1"/>
  <c r="B72" i="1"/>
  <c r="K42" i="3" l="1"/>
  <c r="M42" i="3" s="1"/>
  <c r="N42" i="3" s="1"/>
  <c r="K46" i="3"/>
  <c r="M46" i="3" s="1"/>
  <c r="N46" i="3" s="1"/>
  <c r="K50" i="3"/>
  <c r="M50" i="3" s="1"/>
  <c r="N50" i="3" s="1"/>
  <c r="L40" i="3"/>
  <c r="M40" i="3" s="1"/>
  <c r="N40" i="3" s="1"/>
  <c r="L44" i="3"/>
  <c r="M44" i="3" s="1"/>
  <c r="N44" i="3" s="1"/>
  <c r="L48" i="3"/>
  <c r="M48" i="3" s="1"/>
  <c r="N48" i="3" s="1"/>
  <c r="L52" i="3"/>
  <c r="M52" i="3" s="1"/>
  <c r="N52" i="3" s="1"/>
  <c r="K39" i="3"/>
  <c r="M39" i="3" s="1"/>
  <c r="N39" i="3" s="1"/>
  <c r="K43" i="3"/>
  <c r="M43" i="3" s="1"/>
  <c r="N43" i="3" s="1"/>
  <c r="K47" i="3"/>
  <c r="M47" i="3" s="1"/>
  <c r="N47" i="3" s="1"/>
  <c r="K51" i="3"/>
  <c r="M51" i="3" s="1"/>
  <c r="N51" i="3" s="1"/>
  <c r="K41" i="3"/>
  <c r="M41" i="3" s="1"/>
  <c r="N41" i="3" s="1"/>
  <c r="K45" i="3"/>
  <c r="M45" i="3" s="1"/>
  <c r="N45" i="3" s="1"/>
  <c r="K49" i="3"/>
  <c r="M49" i="3" s="1"/>
  <c r="N49" i="3" s="1"/>
  <c r="K53" i="3"/>
  <c r="M53" i="3" s="1"/>
  <c r="N53" i="3" s="1"/>
  <c r="Q25" i="2"/>
  <c r="S25" i="2" s="1"/>
  <c r="Q22" i="2"/>
  <c r="S22" i="2" s="1"/>
  <c r="F72" i="1" l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55" i="3" l="1"/>
  <c r="I54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55" i="3" l="1"/>
  <c r="K55" i="3"/>
  <c r="L54" i="3"/>
  <c r="K54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5" i="2"/>
  <c r="V60" i="2" s="1"/>
  <c r="E17" i="4" s="1"/>
  <c r="X19" i="2"/>
  <c r="X27" i="2"/>
  <c r="X28" i="2"/>
  <c r="V61" i="2" s="1"/>
  <c r="E18" i="4" s="1"/>
  <c r="X31" i="2"/>
  <c r="X35" i="2"/>
  <c r="X36" i="2"/>
  <c r="X40" i="2"/>
  <c r="X46" i="2"/>
  <c r="X50" i="2"/>
  <c r="X51" i="2"/>
  <c r="O11" i="2"/>
  <c r="R11" i="2" s="1"/>
  <c r="X12" i="2"/>
  <c r="X13" i="2"/>
  <c r="X21" i="2"/>
  <c r="X37" i="2"/>
  <c r="X38" i="2"/>
  <c r="X41" i="2"/>
  <c r="X42" i="2"/>
  <c r="X48" i="2"/>
  <c r="H56" i="2"/>
  <c r="O12" i="2"/>
  <c r="R12" i="2" s="1"/>
  <c r="D8" i="3"/>
  <c r="D6" i="3"/>
  <c r="D5" i="3"/>
  <c r="D4" i="3"/>
  <c r="M32" i="3"/>
  <c r="N32" i="3" s="1"/>
  <c r="M33" i="3"/>
  <c r="N33" i="3" s="1"/>
  <c r="M34" i="3"/>
  <c r="N34" i="3" s="1"/>
  <c r="M35" i="3"/>
  <c r="N35" i="3" s="1"/>
  <c r="M36" i="3"/>
  <c r="N36" i="3" s="1"/>
  <c r="M37" i="3"/>
  <c r="N37" i="3" s="1"/>
  <c r="M38" i="3"/>
  <c r="N38" i="3" s="1"/>
  <c r="M54" i="3"/>
  <c r="N54" i="3" s="1"/>
  <c r="M55" i="3"/>
  <c r="N55" i="3" s="1"/>
  <c r="M26" i="3"/>
  <c r="N26" i="3" s="1"/>
  <c r="M27" i="3"/>
  <c r="N27" i="3" s="1"/>
  <c r="M28" i="3"/>
  <c r="N28" i="3" s="1"/>
  <c r="M29" i="3"/>
  <c r="N29" i="3" s="1"/>
  <c r="M30" i="3"/>
  <c r="N30" i="3" s="1"/>
  <c r="M31" i="3"/>
  <c r="N31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R13" i="2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R23" i="2"/>
  <c r="O26" i="2"/>
  <c r="R26" i="2" s="1"/>
  <c r="R27" i="2"/>
  <c r="R28" i="2"/>
  <c r="R29" i="2"/>
  <c r="O30" i="2"/>
  <c r="R30" i="2" s="1"/>
  <c r="O31" i="2"/>
  <c r="R31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O43" i="2"/>
  <c r="R43" i="2" s="1"/>
  <c r="O44" i="2"/>
  <c r="R44" i="2" s="1"/>
  <c r="O45" i="2"/>
  <c r="R45" i="2" s="1"/>
  <c r="O46" i="2"/>
  <c r="R46" i="2" s="1"/>
  <c r="O47" i="2"/>
  <c r="R47" i="2" s="1"/>
  <c r="O48" i="2"/>
  <c r="R48" i="2" s="1"/>
  <c r="O49" i="2"/>
  <c r="R49" i="2" s="1"/>
  <c r="O50" i="2"/>
  <c r="R50" i="2" s="1"/>
  <c r="O51" i="2"/>
  <c r="R51" i="2" s="1"/>
  <c r="O52" i="2"/>
  <c r="R52" i="2" s="1"/>
  <c r="O53" i="2"/>
  <c r="R53" i="2" s="1"/>
  <c r="L58" i="3"/>
  <c r="K58" i="3"/>
  <c r="U57" i="2" l="1"/>
  <c r="V59" i="2" s="1"/>
  <c r="E16" i="4" s="1"/>
  <c r="R57" i="2"/>
  <c r="Q38" i="2"/>
  <c r="S38" i="2" s="1"/>
  <c r="Q21" i="2"/>
  <c r="S21" i="2" s="1"/>
  <c r="Q13" i="2"/>
  <c r="Q49" i="2"/>
  <c r="S49" i="2" s="1"/>
  <c r="Q17" i="2"/>
  <c r="S17" i="2" s="1"/>
  <c r="Q36" i="2"/>
  <c r="S36" i="2" s="1"/>
  <c r="Q14" i="2"/>
  <c r="S14" i="2" s="1"/>
  <c r="Q51" i="2"/>
  <c r="S51" i="2" s="1"/>
  <c r="Q43" i="2"/>
  <c r="S43" i="2" s="1"/>
  <c r="Q28" i="2"/>
  <c r="S28" i="2" s="1"/>
  <c r="Q19" i="2"/>
  <c r="S19" i="2" s="1"/>
  <c r="Q50" i="2"/>
  <c r="S50" i="2" s="1"/>
  <c r="Q35" i="2"/>
  <c r="S35" i="2" s="1"/>
  <c r="Q27" i="2"/>
  <c r="S27" i="2" s="1"/>
  <c r="Q53" i="2"/>
  <c r="S53" i="2" s="1"/>
  <c r="Q42" i="2"/>
  <c r="S42" i="2" s="1"/>
  <c r="Q34" i="2"/>
  <c r="S34" i="2" s="1"/>
  <c r="Q26" i="2"/>
  <c r="S26" i="2" s="1"/>
  <c r="Q47" i="2"/>
  <c r="S47" i="2" s="1"/>
  <c r="Q40" i="2"/>
  <c r="S40" i="2" s="1"/>
  <c r="Q32" i="2"/>
  <c r="S32" i="2" s="1"/>
  <c r="Q18" i="2"/>
  <c r="S18" i="2" s="1"/>
  <c r="Q46" i="2"/>
  <c r="S46" i="2" s="1"/>
  <c r="Q39" i="2"/>
  <c r="S39" i="2" s="1"/>
  <c r="Q31" i="2"/>
  <c r="S31" i="2" s="1"/>
  <c r="Q23" i="2"/>
  <c r="S23" i="2" s="1"/>
  <c r="Q45" i="2"/>
  <c r="S45" i="2" s="1"/>
  <c r="Q30" i="2"/>
  <c r="S30" i="2" s="1"/>
  <c r="M58" i="3"/>
  <c r="Q41" i="2"/>
  <c r="S41" i="2" s="1"/>
  <c r="Q33" i="2"/>
  <c r="S33" i="2" s="1"/>
  <c r="Q52" i="2"/>
  <c r="S52" i="2" s="1"/>
  <c r="Q44" i="2"/>
  <c r="S44" i="2" s="1"/>
  <c r="Q37" i="2"/>
  <c r="S37" i="2" s="1"/>
  <c r="Q29" i="2"/>
  <c r="S29" i="2" s="1"/>
  <c r="Q20" i="2"/>
  <c r="S20" i="2" s="1"/>
  <c r="Q48" i="2"/>
  <c r="S48" i="2" s="1"/>
  <c r="Q16" i="2"/>
  <c r="S16" i="2" s="1"/>
  <c r="N58" i="3"/>
  <c r="E15" i="4" s="1"/>
  <c r="Q15" i="2"/>
  <c r="Q12" i="2"/>
  <c r="S12" i="2" s="1"/>
  <c r="Q11" i="2"/>
  <c r="N61" i="2" l="1"/>
  <c r="E14" i="4" s="1"/>
  <c r="S15" i="2"/>
  <c r="N60" i="2"/>
  <c r="E13" i="4" s="1"/>
  <c r="S13" i="2"/>
  <c r="S11" i="2"/>
  <c r="S57" i="2" s="1"/>
  <c r="N57" i="2" s="1"/>
  <c r="M57" i="2"/>
  <c r="N59" i="2" l="1"/>
  <c r="E12" i="4" s="1"/>
  <c r="E20" i="4" s="1"/>
</calcChain>
</file>

<file path=xl/sharedStrings.xml><?xml version="1.0" encoding="utf-8"?>
<sst xmlns="http://schemas.openxmlformats.org/spreadsheetml/2006/main" count="725" uniqueCount="307">
  <si>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</si>
  <si>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</si>
  <si>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</si>
  <si>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</si>
  <si>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</si>
  <si>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</si>
  <si>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</si>
  <si>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</si>
  <si>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</si>
  <si>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</si>
  <si>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</si>
  <si>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</si>
  <si>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</si>
  <si>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</si>
  <si>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</si>
  <si>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</si>
  <si>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</si>
  <si>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</si>
  <si>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</si>
  <si>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</si>
  <si>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</si>
  <si>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</si>
  <si>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</si>
  <si>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</si>
  <si>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</si>
  <si>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</si>
  <si>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</si>
  <si>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</si>
  <si>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</si>
  <si>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</si>
  <si>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</si>
  <si>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</si>
  <si>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</si>
  <si>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</si>
  <si>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</si>
  <si>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</si>
  <si>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</si>
  <si>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</si>
  <si>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</si>
  <si>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</si>
  <si>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</si>
  <si>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</si>
  <si>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</si>
  <si>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</si>
  <si>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</si>
  <si>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</si>
  <si>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</si>
  <si>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</si>
  <si>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</si>
  <si>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</si>
  <si>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</si>
  <si>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</si>
  <si>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</si>
  <si>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</si>
  <si>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</si>
  <si>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</si>
  <si>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</si>
  <si>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</si>
  <si>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</si>
  <si>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</si>
  <si>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</si>
  <si>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</si>
  <si>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</si>
  <si>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</si>
  <si>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</si>
  <si>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</si>
  <si>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</si>
  <si>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</si>
  <si>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</si>
  <si>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</si>
  <si>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</si>
  <si>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</si>
  <si>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</si>
  <si>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</si>
  <si>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</si>
  <si>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</si>
  <si>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</si>
  <si>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</si>
  <si>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</si>
  <si>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</si>
  <si>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</si>
  <si>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</si>
  <si>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</si>
  <si>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</si>
  <si>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</si>
  <si>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</si>
  <si>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</si>
  <si>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</si>
  <si>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</si>
  <si>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</si>
  <si>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</si>
  <si>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</si>
  <si>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</si>
  <si>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</si>
  <si>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</si>
  <si>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</si>
  <si>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</si>
  <si>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</si>
  <si>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</si>
  <si>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</si>
  <si>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</si>
  <si>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</si>
  <si>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</si>
  <si>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</si>
  <si>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</si>
  <si>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</si>
  <si>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</si>
  <si>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</si>
  <si>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</si>
  <si>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</si>
  <si>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</si>
  <si>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</si>
  <si>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</si>
  <si>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</si>
  <si>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</si>
  <si>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</si>
  <si>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</si>
  <si>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</si>
  <si>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</si>
  <si>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</si>
  <si>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</si>
  <si>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</si>
  <si>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</si>
  <si>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</si>
  <si>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</si>
  <si>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</si>
  <si>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</si>
  <si>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</si>
  <si>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</si>
  <si>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</si>
  <si>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</si>
  <si>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</si>
  <si>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</si>
  <si>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</si>
  <si>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</si>
  <si>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</si>
  <si>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</si>
  <si>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</si>
  <si>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</si>
  <si>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</si>
  <si>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</si>
  <si>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</si>
  <si>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</si>
  <si>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</si>
  <si>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</si>
  <si>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</si>
  <si>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</si>
  <si>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</si>
  <si>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</si>
  <si>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</si>
  <si>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</si>
  <si>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</si>
  <si>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</si>
  <si>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</si>
  <si>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</si>
  <si>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</si>
  <si>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</si>
  <si>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</si>
  <si>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</si>
  <si>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</si>
  <si>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</si>
  <si>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</si>
  <si>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</si>
  <si>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</si>
  <si>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</si>
  <si>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</si>
  <si>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</si>
  <si>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</si>
  <si>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</si>
  <si>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</si>
  <si>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</si>
  <si>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</si>
  <si>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</si>
  <si>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</si>
  <si>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</si>
  <si>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</si>
  <si>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</si>
  <si>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</si>
  <si>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</si>
  <si>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</si>
  <si>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</si>
  <si>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</si>
  <si>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</si>
  <si>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</si>
  <si>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</si>
  <si>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</si>
  <si>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</si>
  <si>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</si>
  <si>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</si>
  <si>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</si>
  <si>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</si>
  <si>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</si>
  <si>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</si>
  <si>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</si>
  <si>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</si>
  <si>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</si>
  <si>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</si>
  <si>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</si>
  <si>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</si>
  <si>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</si>
  <si>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</si>
  <si>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</si>
  <si>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</si>
  <si>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</si>
  <si>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</si>
  <si>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</si>
  <si>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</si>
  <si>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</si>
  <si>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</si>
  <si>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</si>
  <si>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</si>
  <si>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De Dorpsschool</t>
  </si>
  <si>
    <t>Kerkstraat 17A</t>
  </si>
  <si>
    <t>7251 BC  VORDEN</t>
  </si>
  <si>
    <t>Begane grond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</si>
  <si>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</si>
  <si>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</si>
  <si>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</si>
  <si>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</si>
  <si>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</si>
  <si>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</si>
  <si>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</si>
  <si>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</si>
  <si>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</si>
  <si>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</si>
  <si>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</si>
  <si>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</si>
  <si>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</si>
  <si>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</si>
  <si>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</si>
  <si>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</si>
  <si>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</si>
  <si>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</si>
  <si>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</si>
  <si>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</si>
  <si>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</si>
  <si>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</si>
  <si>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</si>
  <si>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</si>
  <si>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</si>
  <si>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</si>
  <si>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</si>
  <si>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</si>
  <si>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</si>
  <si>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</si>
  <si>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1e etage</t>
  </si>
  <si>
    <t>1.01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</si>
  <si>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</si>
  <si>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</si>
  <si>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</si>
  <si>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</si>
  <si>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</si>
  <si>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</si>
  <si>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</si>
  <si>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</si>
  <si>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</si>
  <si>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</si>
  <si>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</si>
  <si>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entree</t>
  </si>
  <si>
    <t>gangen/hallen</t>
  </si>
  <si>
    <t>lift</t>
  </si>
  <si>
    <t>trap</t>
  </si>
  <si>
    <t>leslokalen</t>
  </si>
  <si>
    <t>berging</t>
  </si>
  <si>
    <t>toiletten</t>
  </si>
  <si>
    <t>werkkast</t>
  </si>
  <si>
    <t>kosten schoonmaakbedrijf</t>
  </si>
  <si>
    <t>speelzaal</t>
  </si>
  <si>
    <t>keuken/pantry</t>
  </si>
  <si>
    <t>0.11.1</t>
  </si>
  <si>
    <t>kantoren/leerkrachtruimten</t>
  </si>
  <si>
    <t>aula</t>
  </si>
  <si>
    <t>V</t>
  </si>
  <si>
    <t>L</t>
  </si>
  <si>
    <t>S</t>
  </si>
  <si>
    <t>aula en gang</t>
  </si>
  <si>
    <t>toiletten 5 * per week</t>
  </si>
  <si>
    <t>tapijt</t>
  </si>
  <si>
    <t>pvc</t>
  </si>
  <si>
    <t>hout</t>
  </si>
  <si>
    <t>KDV</t>
  </si>
  <si>
    <t>kleuterlokalen</t>
  </si>
  <si>
    <t>linoleum</t>
  </si>
  <si>
    <t>steen</t>
  </si>
  <si>
    <t>sportvloer</t>
  </si>
  <si>
    <t>gevelglas</t>
  </si>
  <si>
    <t>deuren geheel wassen</t>
  </si>
  <si>
    <t>separatieglas</t>
  </si>
  <si>
    <t>liftdeur geheel wassen</t>
  </si>
  <si>
    <t>OBS De Dorpsschool KDV</t>
  </si>
  <si>
    <t>OBS De Dorpsschool Avonturijn</t>
  </si>
  <si>
    <t>OBS De Dorpsschool BSO</t>
  </si>
  <si>
    <t>Avonturijn</t>
  </si>
  <si>
    <t>BSO</t>
  </si>
  <si>
    <t>Werkprogramma De Dorpsschool</t>
  </si>
  <si>
    <t>Vloeronderhoud De Dorpsschool</t>
  </si>
  <si>
    <t>Glasstaat Totaal</t>
  </si>
  <si>
    <t>De Dorpsschool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</si>
  <si>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</si>
  <si>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</si>
  <si>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</si>
  <si>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</si>
  <si>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</si>
  <si>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inschrijver</t>
  </si>
  <si>
    <t>Calcualtie inschrijver Exclusief btw</t>
  </si>
  <si>
    <t>Totaal Inschrijfprijs locatie OBS De Doprsschool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</si>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</sst>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0" fillId="0" borderId="0" xfId="0" applyNumberFormat="1"/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44" fontId="6" fillId="0" borderId="0" xfId="0" applyNumberFormat="1" applyFont="1"/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0" fillId="0" borderId="62" xfId="0" applyBorder="1"/>
    <xf numFmtId="0" fontId="0" fillId="0" borderId="64" xfId="0" applyBorder="1"/>
    <xf numFmtId="0" fontId="0" fillId="0" borderId="66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6" borderId="0" xfId="0" applyNumberFormat="1" applyFont="1" applyFill="1"/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164" fontId="3" fillId="3" borderId="67" xfId="0" applyNumberFormat="1" applyFont="1" applyFill="1" applyBorder="1"/>
    <xf numFmtId="44" fontId="0" fillId="3" borderId="1" xfId="0" applyNumberFormat="1" applyFill="1" applyBorder="1"/>
    <xf numFmtId="44" fontId="3" fillId="6" borderId="0" xfId="1" applyFont="1" applyFill="1" applyAlignment="1" applyProtection="1">
      <alignment wrapText="1"/>
    </xf>
    <xf numFmtId="44" fontId="3" fillId="3" borderId="1" xfId="1" applyFont="1" applyFill="1" applyBorder="1" applyProtection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0" fontId="6" fillId="0" borderId="61" xfId="0" applyFont="1" applyBorder="1"/>
    <xf numFmtId="1" fontId="5" fillId="0" borderId="61" xfId="0" applyNumberFormat="1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0" fontId="18" fillId="7" borderId="61" xfId="0" applyFont="1" applyFill="1" applyBorder="1" applyAlignment="1">
      <alignment horizontal="center" vertical="center"/>
    </xf>
    <xf numFmtId="1" fontId="18" fillId="7" borderId="61" xfId="0" applyNumberFormat="1" applyFont="1" applyFill="1" applyBorder="1" applyAlignment="1">
      <alignment horizontal="center" vertical="center"/>
    </xf>
    <xf numFmtId="0" fontId="6" fillId="0" borderId="61" xfId="0" applyFont="1" applyBorder="1" applyAlignment="1">
      <alignment wrapText="1"/>
    </xf>
    <xf numFmtId="44" fontId="0" fillId="3" borderId="61" xfId="0" applyNumberFormat="1" applyFill="1" applyBorder="1"/>
    <xf numFmtId="1" fontId="18" fillId="7" borderId="61" xfId="0" applyNumberFormat="1" applyFont="1" applyFill="1" applyBorder="1"/>
    <xf numFmtId="0" fontId="18" fillId="7" borderId="61" xfId="0" applyFont="1" applyFill="1" applyBorder="1"/>
    <xf numFmtId="1" fontId="18" fillId="7" borderId="61" xfId="0" applyNumberFormat="1" applyFont="1" applyFill="1" applyBorder="1" applyAlignment="1">
      <alignment horizontal="center" wrapText="1"/>
    </xf>
    <xf numFmtId="44" fontId="0" fillId="0" borderId="61" xfId="0" applyNumberFormat="1" applyBorder="1"/>
    <xf numFmtId="0" fontId="19" fillId="0" borderId="61" xfId="0" applyFont="1" applyBorder="1"/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74" xfId="0" applyFont="1" applyBorder="1" applyAlignment="1">
      <alignment horizontal="center" vertical="top" wrapText="1"/>
    </xf>
    <xf numFmtId="0" fontId="1" fillId="0" borderId="7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19" xfId="0" applyFont="1" applyBorder="1" applyAlignment="1">
      <alignment horizontal="left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0" xfId="0" applyFont="1"/>
    <xf numFmtId="165" fontId="11" fillId="6" borderId="0" xfId="2" applyNumberFormat="1" applyFont="1" applyFill="1" applyAlignment="1">
      <alignment horizontal="center"/>
    </xf>
    <xf numFmtId="44" fontId="0" fillId="8" borderId="61" xfId="0" applyNumberFormat="1" applyFill="1" applyBorder="1"/>
    <xf numFmtId="0" fontId="15" fillId="7" borderId="61" xfId="0" applyFont="1" applyFill="1" applyBorder="1" applyAlignment="1">
      <alignment horizontal="center" vertical="center" wrapText="1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B1433-3AAB-4FD9-A86E-5C20DDF8C31C}">
  <dimension ref="A1:C14"/>
  <sheetViews>
    <sheetView workbookViewId="0">
      <selection activeCell="A7" sqref="A7"/>
    </sheetView>
  </sheetViews>
  <sheetFormatPr defaultRowHeight="15" x14ac:dyDescent="0.25"/>
  <cols>
    <col min="1" max="1" width="56.85546875" customWidth="1"/>
    <col min="2" max="2" width="52.42578125" customWidth="1"/>
  </cols>
  <sheetData>
    <row r="1" spans="1:3" ht="15.75" thickBot="1" x14ac:dyDescent="0.3"/>
    <row r="2" spans="1:3" ht="15.75" thickBot="1" x14ac:dyDescent="0.3">
      <c r="A2" s="5" t="s">
        <v>165</v>
      </c>
      <c r="B2" s="160"/>
    </row>
    <row r="4" spans="1:3" x14ac:dyDescent="0.25">
      <c r="A4" s="5" t="s">
        <v>298</v>
      </c>
    </row>
    <row r="5" spans="1:3" x14ac:dyDescent="0.25">
      <c r="A5" t="s">
        <v>299</v>
      </c>
    </row>
    <row r="7" spans="1:3" ht="30" customHeight="1" x14ac:dyDescent="0.25">
      <c r="A7" s="161" t="s">
        <v>302</v>
      </c>
    </row>
    <row r="8" spans="1:3" ht="15.75" thickBot="1" x14ac:dyDescent="0.3"/>
    <row r="9" spans="1:3" ht="15" customHeight="1" x14ac:dyDescent="0.25">
      <c r="A9" s="186" t="s">
        <v>301</v>
      </c>
      <c r="B9" s="187"/>
      <c r="C9" s="188"/>
    </row>
    <row r="10" spans="1:3" x14ac:dyDescent="0.25">
      <c r="A10" s="189"/>
      <c r="B10" s="190"/>
      <c r="C10" s="191"/>
    </row>
    <row r="11" spans="1:3" x14ac:dyDescent="0.25">
      <c r="A11" s="189"/>
      <c r="B11" s="190"/>
      <c r="C11" s="191"/>
    </row>
    <row r="12" spans="1:3" x14ac:dyDescent="0.25">
      <c r="A12" s="189"/>
      <c r="B12" s="190"/>
      <c r="C12" s="191"/>
    </row>
    <row r="13" spans="1:3" x14ac:dyDescent="0.25">
      <c r="A13" s="189"/>
      <c r="B13" s="190"/>
      <c r="C13" s="191"/>
    </row>
    <row r="14" spans="1:3" ht="15.75" thickBot="1" x14ac:dyDescent="0.3">
      <c r="A14" s="192"/>
      <c r="B14" s="193"/>
      <c r="C14" s="194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70"/>
  <sheetViews>
    <sheetView topLeftCell="J17" zoomScaleNormal="100" workbookViewId="0">
      <selection activeCell="U28" sqref="U28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77.2851562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209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200" t="s">
        <v>211</v>
      </c>
      <c r="E4" s="200"/>
      <c r="F4" s="200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200" t="s">
        <v>212</v>
      </c>
      <c r="E5" s="200"/>
      <c r="F5" s="200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200" t="s">
        <v>213</v>
      </c>
      <c r="E6" s="200"/>
      <c r="F6" s="200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5" t="s">
        <v>5</v>
      </c>
      <c r="N9" s="195"/>
      <c r="O9" s="195"/>
      <c r="P9" s="195"/>
      <c r="Q9" s="195"/>
      <c r="R9" s="138"/>
      <c r="S9" s="138"/>
      <c r="T9" s="138"/>
      <c r="U9" s="196" t="s">
        <v>6</v>
      </c>
      <c r="V9" s="196"/>
      <c r="W9" s="196"/>
      <c r="X9" s="196"/>
      <c r="Y9" s="196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211</v>
      </c>
      <c r="D11" s="37" t="s">
        <v>214</v>
      </c>
      <c r="E11" s="38" t="s">
        <v>215</v>
      </c>
      <c r="F11" s="37" t="s">
        <v>258</v>
      </c>
      <c r="G11" s="38" t="s">
        <v>272</v>
      </c>
      <c r="H11" s="39">
        <v>22.2</v>
      </c>
      <c r="I11" s="40" t="s">
        <v>277</v>
      </c>
      <c r="J11" s="41"/>
      <c r="K11" s="22"/>
      <c r="L11" s="12"/>
      <c r="M11" t="s">
        <v>44</v>
      </c>
      <c r="N11" s="2">
        <f>HLOOKUP(M11,Werkprogramma!$A$1:$AS$61,57,FALSE)</f>
        <v>0</v>
      </c>
      <c r="O11" s="2">
        <f>HLOOKUP(M11,Werkprogramma!$A$1:$AS$61,3,FALSE)</f>
        <v>200</v>
      </c>
      <c r="P11" s="162">
        <v>0</v>
      </c>
      <c r="Q11" s="13" t="e">
        <f>((H11*O11)/N11)*P11</f>
        <v>#DIV/0!</v>
      </c>
      <c r="R11" s="13">
        <f>H11*O11</f>
        <v>4440</v>
      </c>
      <c r="S11" s="13" t="e">
        <f>Q11/P11</f>
        <v>#DIV/0!</v>
      </c>
      <c r="T11" s="156"/>
    </row>
    <row r="12" spans="1:25" ht="16.5" thickBot="1" x14ac:dyDescent="0.35">
      <c r="A12" s="21"/>
      <c r="B12" s="43">
        <v>1</v>
      </c>
      <c r="C12" s="44" t="s">
        <v>211</v>
      </c>
      <c r="D12" s="45" t="s">
        <v>214</v>
      </c>
      <c r="E12" s="46" t="s">
        <v>216</v>
      </c>
      <c r="F12" s="45" t="s">
        <v>259</v>
      </c>
      <c r="G12" s="46" t="s">
        <v>272</v>
      </c>
      <c r="H12" s="47">
        <v>3.9</v>
      </c>
      <c r="I12" s="48" t="s">
        <v>282</v>
      </c>
      <c r="J12" s="49" t="s">
        <v>260</v>
      </c>
      <c r="K12" s="22"/>
      <c r="L12" s="12"/>
      <c r="M12" t="s">
        <v>47</v>
      </c>
      <c r="N12" s="2">
        <f>HLOOKUP(M12,Werkprogramma!$A$1:$AS$61,57,FALSE)</f>
        <v>0</v>
      </c>
      <c r="O12" s="2">
        <f>HLOOKUP(M12,Werkprogramma!$A$1:$AS$61,3,FALSE)</f>
        <v>200</v>
      </c>
      <c r="P12" s="162">
        <v>0</v>
      </c>
      <c r="Q12" s="13" t="e">
        <f t="shared" ref="Q12:Q53" si="0">((H12*O12)/N12)*P12</f>
        <v>#DIV/0!</v>
      </c>
      <c r="R12" s="13">
        <f t="shared" ref="R12:R53" si="1">H12*O12</f>
        <v>780</v>
      </c>
      <c r="S12" s="13" t="e">
        <f t="shared" ref="S12:S53" si="2">Q12/P12</f>
        <v>#DIV/0!</v>
      </c>
      <c r="T12" s="156"/>
      <c r="U12" s="13" t="s">
        <v>208</v>
      </c>
      <c r="V12" s="14">
        <v>1</v>
      </c>
      <c r="W12" s="167">
        <v>0</v>
      </c>
      <c r="X12" s="15">
        <f t="shared" ref="X12:X51" si="3">H12*V12*W12</f>
        <v>0</v>
      </c>
    </row>
    <row r="13" spans="1:25" ht="16.5" thickBot="1" x14ac:dyDescent="0.35">
      <c r="A13" s="21"/>
      <c r="B13" s="43">
        <v>1</v>
      </c>
      <c r="C13" s="44" t="s">
        <v>291</v>
      </c>
      <c r="D13" s="45" t="s">
        <v>214</v>
      </c>
      <c r="E13" s="46" t="s">
        <v>217</v>
      </c>
      <c r="F13" s="45" t="s">
        <v>259</v>
      </c>
      <c r="G13" s="46" t="s">
        <v>272</v>
      </c>
      <c r="H13" s="47">
        <v>133.69999999999999</v>
      </c>
      <c r="I13" s="48" t="s">
        <v>282</v>
      </c>
      <c r="J13" s="49" t="s">
        <v>275</v>
      </c>
      <c r="K13" s="22"/>
      <c r="L13" s="12"/>
      <c r="M13" t="s">
        <v>72</v>
      </c>
      <c r="N13" s="2">
        <f>HLOOKUP(M13,Werkprogramma!$A$1:$AS$61,57,FALSE)</f>
        <v>0</v>
      </c>
      <c r="O13" s="2">
        <v>255</v>
      </c>
      <c r="P13" s="162">
        <v>0</v>
      </c>
      <c r="Q13" s="13" t="e">
        <f t="shared" si="0"/>
        <v>#DIV/0!</v>
      </c>
      <c r="R13" s="13">
        <f t="shared" si="1"/>
        <v>34093.5</v>
      </c>
      <c r="S13" s="13" t="e">
        <f t="shared" si="2"/>
        <v>#DIV/0!</v>
      </c>
      <c r="T13" s="156"/>
      <c r="U13" s="13" t="s">
        <v>208</v>
      </c>
      <c r="V13" s="14">
        <v>1</v>
      </c>
      <c r="W13" s="167">
        <v>0</v>
      </c>
      <c r="X13" s="15">
        <f t="shared" si="3"/>
        <v>0</v>
      </c>
    </row>
    <row r="14" spans="1:25" ht="16.5" thickBot="1" x14ac:dyDescent="0.35">
      <c r="A14" s="21"/>
      <c r="B14" s="43">
        <v>1</v>
      </c>
      <c r="C14" s="44" t="s">
        <v>211</v>
      </c>
      <c r="D14" s="45" t="s">
        <v>214</v>
      </c>
      <c r="E14" s="46" t="s">
        <v>218</v>
      </c>
      <c r="F14" s="45" t="s">
        <v>261</v>
      </c>
      <c r="G14" s="46" t="s">
        <v>272</v>
      </c>
      <c r="H14" s="47">
        <v>4.83</v>
      </c>
      <c r="I14" s="48" t="s">
        <v>278</v>
      </c>
      <c r="J14" s="49"/>
      <c r="K14" s="22"/>
      <c r="L14" s="12"/>
      <c r="M14" t="s">
        <v>51</v>
      </c>
      <c r="N14" s="2">
        <f>HLOOKUP(M14,Werkprogramma!$A$1:$AS$61,57,FALSE)</f>
        <v>0</v>
      </c>
      <c r="O14" s="2">
        <f>HLOOKUP(M14,Werkprogramma!$A$1:$AS$61,3,FALSE)</f>
        <v>120</v>
      </c>
      <c r="P14" s="162">
        <v>0</v>
      </c>
      <c r="Q14" s="13" t="e">
        <f t="shared" si="0"/>
        <v>#DIV/0!</v>
      </c>
      <c r="R14" s="13">
        <f t="shared" si="1"/>
        <v>579.6</v>
      </c>
      <c r="S14" s="13" t="e">
        <f t="shared" si="2"/>
        <v>#DIV/0!</v>
      </c>
      <c r="T14" s="156"/>
    </row>
    <row r="15" spans="1:25" ht="16.5" thickBot="1" x14ac:dyDescent="0.35">
      <c r="A15" s="21"/>
      <c r="B15" s="43">
        <v>1</v>
      </c>
      <c r="C15" s="44" t="s">
        <v>290</v>
      </c>
      <c r="D15" s="45" t="s">
        <v>214</v>
      </c>
      <c r="E15" s="46" t="s">
        <v>219</v>
      </c>
      <c r="F15" s="45" t="s">
        <v>262</v>
      </c>
      <c r="G15" s="46" t="s">
        <v>273</v>
      </c>
      <c r="H15" s="47">
        <v>78.5</v>
      </c>
      <c r="I15" s="48" t="s">
        <v>282</v>
      </c>
      <c r="J15" s="49" t="s">
        <v>280</v>
      </c>
      <c r="K15" s="22"/>
      <c r="L15" s="12"/>
      <c r="M15" t="s">
        <v>56</v>
      </c>
      <c r="N15" s="2">
        <f>HLOOKUP(M15,Werkprogramma!$A$1:$AS$61,57,FALSE)</f>
        <v>0</v>
      </c>
      <c r="O15" s="2">
        <f>HLOOKUP(M15,Werkprogramma!$A$1:$AS$61,3,FALSE)</f>
        <v>200</v>
      </c>
      <c r="P15" s="162">
        <v>0</v>
      </c>
      <c r="Q15" s="13" t="e">
        <f t="shared" si="0"/>
        <v>#DIV/0!</v>
      </c>
      <c r="R15" s="13">
        <f t="shared" si="1"/>
        <v>15700</v>
      </c>
      <c r="S15" s="13" t="e">
        <f t="shared" si="2"/>
        <v>#DIV/0!</v>
      </c>
      <c r="T15" s="156"/>
      <c r="U15" s="13" t="s">
        <v>208</v>
      </c>
      <c r="V15" s="14">
        <v>1</v>
      </c>
      <c r="W15" s="167">
        <v>0</v>
      </c>
      <c r="X15" s="15">
        <f t="shared" si="3"/>
        <v>0</v>
      </c>
    </row>
    <row r="16" spans="1:25" ht="16.5" thickBot="1" x14ac:dyDescent="0.35">
      <c r="A16" s="21"/>
      <c r="B16" s="43">
        <v>1</v>
      </c>
      <c r="C16" s="44" t="s">
        <v>211</v>
      </c>
      <c r="D16" s="45" t="s">
        <v>214</v>
      </c>
      <c r="E16" s="46" t="s">
        <v>220</v>
      </c>
      <c r="F16" s="45" t="s">
        <v>263</v>
      </c>
      <c r="G16" s="46" t="s">
        <v>272</v>
      </c>
      <c r="H16" s="47">
        <v>10.5</v>
      </c>
      <c r="I16" s="48" t="s">
        <v>282</v>
      </c>
      <c r="J16" s="49"/>
      <c r="K16" s="22"/>
      <c r="L16" s="12"/>
      <c r="M16" t="s">
        <v>77</v>
      </c>
      <c r="N16" s="2">
        <f>HLOOKUP(M16,Werkprogramma!$A$1:$AS$61,57,FALSE)</f>
        <v>0</v>
      </c>
      <c r="O16" s="2">
        <f>HLOOKUP(M16,Werkprogramma!$A$1:$AS$61,3,FALSE)</f>
        <v>12</v>
      </c>
      <c r="P16" s="162">
        <v>0</v>
      </c>
      <c r="Q16" s="13" t="e">
        <f t="shared" si="0"/>
        <v>#DIV/0!</v>
      </c>
      <c r="R16" s="13">
        <f t="shared" si="1"/>
        <v>126</v>
      </c>
      <c r="S16" s="13" t="e">
        <f t="shared" si="2"/>
        <v>#DIV/0!</v>
      </c>
      <c r="T16" s="156"/>
    </row>
    <row r="17" spans="1:24" ht="16.5" thickBot="1" x14ac:dyDescent="0.35">
      <c r="A17" s="21"/>
      <c r="B17" s="43">
        <v>1</v>
      </c>
      <c r="C17" s="44" t="s">
        <v>211</v>
      </c>
      <c r="D17" s="45" t="s">
        <v>214</v>
      </c>
      <c r="E17" s="46" t="s">
        <v>221</v>
      </c>
      <c r="F17" s="45" t="s">
        <v>263</v>
      </c>
      <c r="G17" s="46" t="s">
        <v>272</v>
      </c>
      <c r="H17" s="47">
        <v>0.9</v>
      </c>
      <c r="I17" s="48" t="s">
        <v>282</v>
      </c>
      <c r="J17" s="49"/>
      <c r="K17" s="22"/>
      <c r="L17" s="12"/>
      <c r="M17" t="s">
        <v>77</v>
      </c>
      <c r="N17" s="2">
        <f>HLOOKUP(M17,Werkprogramma!$A$1:$AS$61,57,FALSE)</f>
        <v>0</v>
      </c>
      <c r="O17" s="2">
        <f>HLOOKUP(M17,Werkprogramma!$A$1:$AS$61,3,FALSE)</f>
        <v>12</v>
      </c>
      <c r="P17" s="162">
        <v>0</v>
      </c>
      <c r="Q17" s="13" t="e">
        <f t="shared" si="0"/>
        <v>#DIV/0!</v>
      </c>
      <c r="R17" s="13">
        <f t="shared" si="1"/>
        <v>10.8</v>
      </c>
      <c r="S17" s="13" t="e">
        <f t="shared" si="2"/>
        <v>#DIV/0!</v>
      </c>
      <c r="T17" s="156"/>
    </row>
    <row r="18" spans="1:24" ht="16.5" thickBot="1" x14ac:dyDescent="0.35">
      <c r="A18" s="21"/>
      <c r="B18" s="43">
        <v>1</v>
      </c>
      <c r="C18" s="44" t="s">
        <v>290</v>
      </c>
      <c r="D18" s="45" t="s">
        <v>214</v>
      </c>
      <c r="E18" s="46" t="s">
        <v>222</v>
      </c>
      <c r="F18" s="45" t="s">
        <v>264</v>
      </c>
      <c r="G18" s="46" t="s">
        <v>274</v>
      </c>
      <c r="H18" s="47">
        <v>6.9</v>
      </c>
      <c r="I18" s="48" t="s">
        <v>283</v>
      </c>
      <c r="J18" s="49"/>
      <c r="K18" s="22"/>
      <c r="L18" s="12"/>
      <c r="M18" t="s">
        <v>276</v>
      </c>
      <c r="N18" s="2">
        <f>HLOOKUP(M18,Werkprogramma!$A$1:$AS$61,57,FALSE)</f>
        <v>0</v>
      </c>
      <c r="O18" s="2">
        <f>HLOOKUP(M18,Werkprogramma!$A$1:$AS$61,3,FALSE)</f>
        <v>200</v>
      </c>
      <c r="P18" s="162">
        <v>0</v>
      </c>
      <c r="Q18" s="13" t="e">
        <f t="shared" si="0"/>
        <v>#DIV/0!</v>
      </c>
      <c r="R18" s="13">
        <f t="shared" si="1"/>
        <v>1380</v>
      </c>
      <c r="S18" s="13" t="e">
        <f t="shared" si="2"/>
        <v>#DIV/0!</v>
      </c>
      <c r="T18" s="156"/>
    </row>
    <row r="19" spans="1:24" ht="16.5" thickBot="1" x14ac:dyDescent="0.35">
      <c r="A19" s="21"/>
      <c r="B19" s="43">
        <v>1</v>
      </c>
      <c r="C19" s="44" t="s">
        <v>211</v>
      </c>
      <c r="D19" s="45" t="s">
        <v>214</v>
      </c>
      <c r="E19" s="46" t="s">
        <v>223</v>
      </c>
      <c r="F19" s="45" t="s">
        <v>259</v>
      </c>
      <c r="G19" s="46" t="s">
        <v>272</v>
      </c>
      <c r="H19" s="47">
        <v>7.7</v>
      </c>
      <c r="I19" s="48" t="s">
        <v>282</v>
      </c>
      <c r="J19" s="49"/>
      <c r="K19" s="22"/>
      <c r="L19" s="12"/>
      <c r="M19" t="s">
        <v>47</v>
      </c>
      <c r="N19" s="2">
        <f>HLOOKUP(M19,Werkprogramma!$A$1:$AS$61,57,FALSE)</f>
        <v>0</v>
      </c>
      <c r="O19" s="2">
        <f>HLOOKUP(M19,Werkprogramma!$A$1:$AS$61,3,FALSE)</f>
        <v>200</v>
      </c>
      <c r="P19" s="162">
        <v>0</v>
      </c>
      <c r="Q19" s="13" t="e">
        <f t="shared" si="0"/>
        <v>#DIV/0!</v>
      </c>
      <c r="R19" s="13">
        <f t="shared" si="1"/>
        <v>1540</v>
      </c>
      <c r="S19" s="13" t="e">
        <f t="shared" si="2"/>
        <v>#DIV/0!</v>
      </c>
      <c r="T19" s="156"/>
      <c r="U19" s="13" t="s">
        <v>208</v>
      </c>
      <c r="V19" s="14">
        <v>1</v>
      </c>
      <c r="W19" s="167">
        <v>0</v>
      </c>
      <c r="X19" s="15">
        <f t="shared" si="3"/>
        <v>0</v>
      </c>
    </row>
    <row r="20" spans="1:24" ht="16.5" thickBot="1" x14ac:dyDescent="0.35">
      <c r="A20" s="21"/>
      <c r="B20" s="43">
        <v>1</v>
      </c>
      <c r="C20" s="44" t="s">
        <v>211</v>
      </c>
      <c r="D20" s="45" t="s">
        <v>214</v>
      </c>
      <c r="E20" s="46" t="s">
        <v>224</v>
      </c>
      <c r="F20" s="45" t="s">
        <v>263</v>
      </c>
      <c r="G20" s="46" t="s">
        <v>272</v>
      </c>
      <c r="H20" s="47">
        <v>10.6</v>
      </c>
      <c r="I20" s="48" t="s">
        <v>282</v>
      </c>
      <c r="J20" s="49"/>
      <c r="K20" s="22"/>
      <c r="L20" s="12"/>
      <c r="M20" t="s">
        <v>77</v>
      </c>
      <c r="N20" s="2">
        <f>HLOOKUP(M20,Werkprogramma!$A$1:$AS$61,57,FALSE)</f>
        <v>0</v>
      </c>
      <c r="O20" s="2">
        <f>HLOOKUP(M20,Werkprogramma!$A$1:$AS$61,3,FALSE)</f>
        <v>12</v>
      </c>
      <c r="P20" s="162">
        <v>0</v>
      </c>
      <c r="Q20" s="13" t="e">
        <f t="shared" si="0"/>
        <v>#DIV/0!</v>
      </c>
      <c r="R20" s="13">
        <f t="shared" si="1"/>
        <v>127.19999999999999</v>
      </c>
      <c r="S20" s="13" t="e">
        <f t="shared" si="2"/>
        <v>#DIV/0!</v>
      </c>
      <c r="T20" s="156"/>
    </row>
    <row r="21" spans="1:24" ht="16.5" thickBot="1" x14ac:dyDescent="0.35">
      <c r="A21" s="21"/>
      <c r="B21" s="43">
        <v>1</v>
      </c>
      <c r="C21" s="44" t="s">
        <v>211</v>
      </c>
      <c r="D21" s="45" t="s">
        <v>214</v>
      </c>
      <c r="E21" s="46" t="s">
        <v>225</v>
      </c>
      <c r="F21" s="45" t="s">
        <v>259</v>
      </c>
      <c r="G21" s="46" t="s">
        <v>272</v>
      </c>
      <c r="H21" s="47">
        <v>5.9</v>
      </c>
      <c r="I21" s="48" t="s">
        <v>282</v>
      </c>
      <c r="J21" s="49"/>
      <c r="K21" s="22"/>
      <c r="L21" s="12"/>
      <c r="M21" t="s">
        <v>47</v>
      </c>
      <c r="N21" s="2">
        <f>HLOOKUP(M21,Werkprogramma!$A$1:$AS$61,57,FALSE)</f>
        <v>0</v>
      </c>
      <c r="O21" s="2">
        <f>HLOOKUP(M21,Werkprogramma!$A$1:$AS$61,3,FALSE)</f>
        <v>200</v>
      </c>
      <c r="P21" s="162">
        <v>0</v>
      </c>
      <c r="Q21" s="13" t="e">
        <f t="shared" si="0"/>
        <v>#DIV/0!</v>
      </c>
      <c r="R21" s="13">
        <f t="shared" si="1"/>
        <v>1180</v>
      </c>
      <c r="S21" s="13" t="e">
        <f t="shared" si="2"/>
        <v>#DIV/0!</v>
      </c>
      <c r="T21" s="156"/>
      <c r="U21" s="13" t="s">
        <v>208</v>
      </c>
      <c r="V21" s="14">
        <v>1</v>
      </c>
      <c r="W21" s="167">
        <v>0</v>
      </c>
      <c r="X21" s="15">
        <f t="shared" si="3"/>
        <v>0</v>
      </c>
    </row>
    <row r="22" spans="1:24" ht="16.5" thickBot="1" x14ac:dyDescent="0.35">
      <c r="A22" s="21"/>
      <c r="B22" s="43">
        <v>1</v>
      </c>
      <c r="C22" s="44" t="s">
        <v>211</v>
      </c>
      <c r="D22" s="45" t="s">
        <v>214</v>
      </c>
      <c r="E22" s="46" t="s">
        <v>269</v>
      </c>
      <c r="F22" s="45" t="s">
        <v>263</v>
      </c>
      <c r="G22" s="46" t="s">
        <v>272</v>
      </c>
      <c r="H22" s="47">
        <v>0.7</v>
      </c>
      <c r="I22" s="48" t="s">
        <v>282</v>
      </c>
      <c r="J22" s="49"/>
      <c r="K22" s="22"/>
      <c r="L22" s="12"/>
      <c r="M22" t="s">
        <v>77</v>
      </c>
      <c r="N22" s="2">
        <f>HLOOKUP(M22,Werkprogramma!$A$1:$AS$61,57,FALSE)</f>
        <v>0</v>
      </c>
      <c r="O22" s="2">
        <f>HLOOKUP(M22,Werkprogramma!$A$1:$AS$61,3,FALSE)</f>
        <v>12</v>
      </c>
      <c r="P22" s="162">
        <v>0</v>
      </c>
      <c r="Q22" s="13" t="e">
        <f t="shared" ref="Q22" si="4">((H22*O22)/N22)*P22</f>
        <v>#DIV/0!</v>
      </c>
      <c r="R22" s="13">
        <f t="shared" ref="R22" si="5">H22*O22</f>
        <v>8.3999999999999986</v>
      </c>
      <c r="S22" s="13" t="e">
        <f t="shared" ref="S22" si="6">Q22/P22</f>
        <v>#DIV/0!</v>
      </c>
      <c r="T22" s="156"/>
    </row>
    <row r="23" spans="1:24" ht="16.5" thickBot="1" x14ac:dyDescent="0.35">
      <c r="A23" s="21"/>
      <c r="B23" s="43">
        <v>1</v>
      </c>
      <c r="C23" s="44" t="s">
        <v>291</v>
      </c>
      <c r="D23" s="45" t="s">
        <v>214</v>
      </c>
      <c r="E23" s="46" t="s">
        <v>226</v>
      </c>
      <c r="F23" s="45" t="s">
        <v>264</v>
      </c>
      <c r="G23" s="46" t="s">
        <v>274</v>
      </c>
      <c r="H23" s="47">
        <v>2.2000000000000002</v>
      </c>
      <c r="I23" s="48" t="s">
        <v>283</v>
      </c>
      <c r="J23" s="49"/>
      <c r="K23" s="22"/>
      <c r="L23" s="12"/>
      <c r="M23" t="s">
        <v>276</v>
      </c>
      <c r="N23" s="2">
        <f>HLOOKUP(M23,Werkprogramma!$A$1:$AS$61,57,FALSE)</f>
        <v>0</v>
      </c>
      <c r="O23" s="2">
        <v>255</v>
      </c>
      <c r="P23" s="162">
        <v>0</v>
      </c>
      <c r="Q23" s="13" t="e">
        <f t="shared" si="0"/>
        <v>#DIV/0!</v>
      </c>
      <c r="R23" s="13">
        <f t="shared" si="1"/>
        <v>561</v>
      </c>
      <c r="S23" s="13" t="e">
        <f t="shared" si="2"/>
        <v>#DIV/0!</v>
      </c>
      <c r="T23" s="156"/>
    </row>
    <row r="24" spans="1:24" ht="16.5" thickBot="1" x14ac:dyDescent="0.35">
      <c r="A24" s="21"/>
      <c r="B24" s="43">
        <v>1</v>
      </c>
      <c r="C24" s="44" t="s">
        <v>211</v>
      </c>
      <c r="D24" s="45" t="s">
        <v>214</v>
      </c>
      <c r="E24" s="46" t="s">
        <v>227</v>
      </c>
      <c r="F24" s="45" t="s">
        <v>265</v>
      </c>
      <c r="G24" s="46" t="s">
        <v>272</v>
      </c>
      <c r="H24" s="47">
        <v>4.2</v>
      </c>
      <c r="I24" s="48"/>
      <c r="J24" s="49" t="s">
        <v>266</v>
      </c>
      <c r="K24" s="22"/>
      <c r="L24" s="12"/>
      <c r="P24" s="42"/>
      <c r="T24" s="156"/>
    </row>
    <row r="25" spans="1:24" ht="16.5" thickBot="1" x14ac:dyDescent="0.35">
      <c r="A25" s="21"/>
      <c r="B25" s="43">
        <v>1</v>
      </c>
      <c r="C25" s="44" t="s">
        <v>291</v>
      </c>
      <c r="D25" s="45" t="s">
        <v>214</v>
      </c>
      <c r="E25" s="46" t="s">
        <v>228</v>
      </c>
      <c r="F25" s="45" t="s">
        <v>267</v>
      </c>
      <c r="G25" s="46" t="s">
        <v>272</v>
      </c>
      <c r="H25" s="47">
        <v>86.7</v>
      </c>
      <c r="I25" s="48" t="s">
        <v>284</v>
      </c>
      <c r="J25" s="49"/>
      <c r="K25" s="22"/>
      <c r="L25" s="12"/>
      <c r="M25" t="s">
        <v>59</v>
      </c>
      <c r="N25" s="2">
        <f>HLOOKUP(M25,Werkprogramma!$A$1:$AS$61,57,FALSE)</f>
        <v>0</v>
      </c>
      <c r="O25" s="2">
        <v>255</v>
      </c>
      <c r="P25" s="162">
        <v>0</v>
      </c>
      <c r="Q25" s="13" t="e">
        <f t="shared" ref="Q25" si="7">((H25*O25)/N25)*P25</f>
        <v>#DIV/0!</v>
      </c>
      <c r="R25" s="13">
        <f t="shared" ref="R25" si="8">H25*O25</f>
        <v>22108.5</v>
      </c>
      <c r="S25" s="13" t="e">
        <f t="shared" ref="S25" si="9">Q25/P25</f>
        <v>#DIV/0!</v>
      </c>
      <c r="T25" s="156"/>
      <c r="U25" s="13" t="s">
        <v>176</v>
      </c>
      <c r="V25" s="14">
        <v>1</v>
      </c>
      <c r="W25" s="167">
        <v>0</v>
      </c>
      <c r="X25" s="15">
        <f t="shared" ref="X25" si="10">H25*V25*W25</f>
        <v>0</v>
      </c>
    </row>
    <row r="26" spans="1:24" ht="16.5" thickBot="1" x14ac:dyDescent="0.35">
      <c r="A26" s="21"/>
      <c r="B26" s="43">
        <v>1</v>
      </c>
      <c r="C26" s="44" t="s">
        <v>211</v>
      </c>
      <c r="D26" s="45" t="s">
        <v>214</v>
      </c>
      <c r="E26" s="46" t="s">
        <v>229</v>
      </c>
      <c r="F26" s="45" t="s">
        <v>263</v>
      </c>
      <c r="G26" s="46" t="s">
        <v>272</v>
      </c>
      <c r="H26" s="47">
        <v>8.1999999999999993</v>
      </c>
      <c r="I26" s="48" t="s">
        <v>282</v>
      </c>
      <c r="J26" s="49"/>
      <c r="K26" s="22"/>
      <c r="L26" s="12"/>
      <c r="M26" t="s">
        <v>77</v>
      </c>
      <c r="N26" s="2">
        <f>HLOOKUP(M26,Werkprogramma!$A$1:$AS$61,57,FALSE)</f>
        <v>0</v>
      </c>
      <c r="O26" s="2">
        <f>HLOOKUP(M26,Werkprogramma!$A$1:$AS$61,3,FALSE)</f>
        <v>12</v>
      </c>
      <c r="P26" s="162">
        <v>0</v>
      </c>
      <c r="Q26" s="13" t="e">
        <f t="shared" si="0"/>
        <v>#DIV/0!</v>
      </c>
      <c r="R26" s="13">
        <f t="shared" si="1"/>
        <v>98.399999999999991</v>
      </c>
      <c r="S26" s="13" t="e">
        <f t="shared" si="2"/>
        <v>#DIV/0!</v>
      </c>
      <c r="T26" s="156"/>
    </row>
    <row r="27" spans="1:24" ht="16.5" thickBot="1" x14ac:dyDescent="0.35">
      <c r="A27" s="21"/>
      <c r="B27" s="43">
        <v>1</v>
      </c>
      <c r="C27" s="44" t="s">
        <v>291</v>
      </c>
      <c r="D27" s="45" t="s">
        <v>214</v>
      </c>
      <c r="E27" s="46" t="s">
        <v>230</v>
      </c>
      <c r="F27" s="45" t="s">
        <v>259</v>
      </c>
      <c r="G27" s="46" t="s">
        <v>272</v>
      </c>
      <c r="H27" s="47">
        <v>24.3</v>
      </c>
      <c r="I27" s="48" t="s">
        <v>282</v>
      </c>
      <c r="J27" s="49" t="s">
        <v>267</v>
      </c>
      <c r="K27" s="22"/>
      <c r="L27" s="12"/>
      <c r="M27" t="s">
        <v>47</v>
      </c>
      <c r="N27" s="2">
        <f>HLOOKUP(M27,Werkprogramma!$A$1:$AS$61,57,FALSE)</f>
        <v>0</v>
      </c>
      <c r="O27" s="2">
        <v>255</v>
      </c>
      <c r="P27" s="162">
        <v>0</v>
      </c>
      <c r="Q27" s="13" t="e">
        <f t="shared" si="0"/>
        <v>#DIV/0!</v>
      </c>
      <c r="R27" s="13">
        <f t="shared" si="1"/>
        <v>6196.5</v>
      </c>
      <c r="S27" s="13" t="e">
        <f t="shared" si="2"/>
        <v>#DIV/0!</v>
      </c>
      <c r="T27" s="156"/>
      <c r="U27" s="13" t="s">
        <v>208</v>
      </c>
      <c r="V27" s="14">
        <v>1</v>
      </c>
      <c r="W27" s="167">
        <v>0</v>
      </c>
      <c r="X27" s="15">
        <f t="shared" si="3"/>
        <v>0</v>
      </c>
    </row>
    <row r="28" spans="1:24" ht="16.5" thickBot="1" x14ac:dyDescent="0.35">
      <c r="A28" s="21"/>
      <c r="B28" s="43">
        <v>1</v>
      </c>
      <c r="C28" s="44" t="s">
        <v>291</v>
      </c>
      <c r="D28" s="45" t="s">
        <v>214</v>
      </c>
      <c r="E28" s="46" t="s">
        <v>231</v>
      </c>
      <c r="F28" s="45" t="s">
        <v>262</v>
      </c>
      <c r="G28" s="46" t="s">
        <v>273</v>
      </c>
      <c r="H28" s="47">
        <v>51.4</v>
      </c>
      <c r="I28" s="48" t="s">
        <v>282</v>
      </c>
      <c r="J28" s="49"/>
      <c r="K28" s="22"/>
      <c r="L28" s="12"/>
      <c r="M28" t="s">
        <v>56</v>
      </c>
      <c r="N28" s="2">
        <f>HLOOKUP(M28,Werkprogramma!$A$1:$AS$61,57,FALSE)</f>
        <v>0</v>
      </c>
      <c r="O28" s="2">
        <v>255</v>
      </c>
      <c r="P28" s="162">
        <v>0</v>
      </c>
      <c r="Q28" s="13" t="e">
        <f t="shared" si="0"/>
        <v>#DIV/0!</v>
      </c>
      <c r="R28" s="13">
        <f t="shared" si="1"/>
        <v>13107</v>
      </c>
      <c r="S28" s="13" t="e">
        <f t="shared" si="2"/>
        <v>#DIV/0!</v>
      </c>
      <c r="T28" s="156"/>
      <c r="U28" s="13" t="s">
        <v>208</v>
      </c>
      <c r="V28" s="14">
        <v>1</v>
      </c>
      <c r="W28" s="167">
        <v>0</v>
      </c>
      <c r="X28" s="15">
        <f t="shared" si="3"/>
        <v>0</v>
      </c>
    </row>
    <row r="29" spans="1:24" ht="16.5" thickBot="1" x14ac:dyDescent="0.35">
      <c r="A29" s="21"/>
      <c r="B29" s="43">
        <v>1</v>
      </c>
      <c r="C29" s="44" t="s">
        <v>291</v>
      </c>
      <c r="D29" s="45" t="s">
        <v>214</v>
      </c>
      <c r="E29" s="46" t="s">
        <v>232</v>
      </c>
      <c r="F29" s="45" t="s">
        <v>264</v>
      </c>
      <c r="G29" s="46" t="s">
        <v>274</v>
      </c>
      <c r="H29" s="47">
        <v>8.6</v>
      </c>
      <c r="I29" s="48" t="s">
        <v>283</v>
      </c>
      <c r="J29" s="49"/>
      <c r="K29" s="22"/>
      <c r="L29" s="12"/>
      <c r="M29" t="s">
        <v>276</v>
      </c>
      <c r="N29" s="2">
        <f>HLOOKUP(M29,Werkprogramma!$A$1:$AS$61,57,FALSE)</f>
        <v>0</v>
      </c>
      <c r="O29" s="2">
        <v>255</v>
      </c>
      <c r="P29" s="162">
        <v>0</v>
      </c>
      <c r="Q29" s="13" t="e">
        <f t="shared" si="0"/>
        <v>#DIV/0!</v>
      </c>
      <c r="R29" s="13">
        <f t="shared" si="1"/>
        <v>2193</v>
      </c>
      <c r="S29" s="13" t="e">
        <f t="shared" si="2"/>
        <v>#DIV/0!</v>
      </c>
      <c r="T29" s="156"/>
    </row>
    <row r="30" spans="1:24" ht="16.5" thickBot="1" x14ac:dyDescent="0.35">
      <c r="A30" s="21"/>
      <c r="B30" s="43">
        <v>1</v>
      </c>
      <c r="C30" s="44" t="s">
        <v>211</v>
      </c>
      <c r="D30" s="45" t="s">
        <v>214</v>
      </c>
      <c r="E30" s="46" t="s">
        <v>233</v>
      </c>
      <c r="F30" s="45" t="s">
        <v>258</v>
      </c>
      <c r="G30" s="46" t="s">
        <v>272</v>
      </c>
      <c r="H30" s="47">
        <v>16.600000000000001</v>
      </c>
      <c r="I30" s="48" t="s">
        <v>277</v>
      </c>
      <c r="J30" s="49"/>
      <c r="K30" s="22"/>
      <c r="L30" s="12"/>
      <c r="M30" t="s">
        <v>44</v>
      </c>
      <c r="N30" s="2">
        <f>HLOOKUP(M30,Werkprogramma!$A$1:$AS$61,57,FALSE)</f>
        <v>0</v>
      </c>
      <c r="O30" s="2">
        <f>HLOOKUP(M30,Werkprogramma!$A$1:$AS$61,3,FALSE)</f>
        <v>200</v>
      </c>
      <c r="P30" s="162">
        <v>0</v>
      </c>
      <c r="Q30" s="13" t="e">
        <f t="shared" si="0"/>
        <v>#DIV/0!</v>
      </c>
      <c r="R30" s="13">
        <f t="shared" si="1"/>
        <v>3320.0000000000005</v>
      </c>
      <c r="S30" s="13" t="e">
        <f t="shared" si="2"/>
        <v>#DIV/0!</v>
      </c>
      <c r="T30" s="156"/>
    </row>
    <row r="31" spans="1:24" ht="16.5" thickBot="1" x14ac:dyDescent="0.35">
      <c r="A31" s="21"/>
      <c r="B31" s="43">
        <v>1</v>
      </c>
      <c r="C31" s="44" t="s">
        <v>211</v>
      </c>
      <c r="D31" s="45" t="s">
        <v>214</v>
      </c>
      <c r="E31" s="46" t="s">
        <v>234</v>
      </c>
      <c r="F31" s="45" t="s">
        <v>262</v>
      </c>
      <c r="G31" s="46" t="s">
        <v>273</v>
      </c>
      <c r="H31" s="47">
        <v>52</v>
      </c>
      <c r="I31" s="48" t="s">
        <v>282</v>
      </c>
      <c r="J31" s="49"/>
      <c r="K31" s="22"/>
      <c r="L31" s="12"/>
      <c r="M31" t="s">
        <v>56</v>
      </c>
      <c r="N31" s="2">
        <f>HLOOKUP(M31,Werkprogramma!$A$1:$AS$61,57,FALSE)</f>
        <v>0</v>
      </c>
      <c r="O31" s="2">
        <f>HLOOKUP(M31,Werkprogramma!$A$1:$AS$61,3,FALSE)</f>
        <v>200</v>
      </c>
      <c r="P31" s="162">
        <v>0</v>
      </c>
      <c r="Q31" s="13" t="e">
        <f t="shared" si="0"/>
        <v>#DIV/0!</v>
      </c>
      <c r="R31" s="13">
        <f t="shared" si="1"/>
        <v>10400</v>
      </c>
      <c r="S31" s="13" t="e">
        <f t="shared" si="2"/>
        <v>#DIV/0!</v>
      </c>
      <c r="T31" s="156"/>
      <c r="U31" s="13" t="s">
        <v>208</v>
      </c>
      <c r="V31" s="14">
        <v>1</v>
      </c>
      <c r="W31" s="167">
        <v>0</v>
      </c>
      <c r="X31" s="15">
        <f t="shared" si="3"/>
        <v>0</v>
      </c>
    </row>
    <row r="32" spans="1:24" ht="16.5" thickBot="1" x14ac:dyDescent="0.35">
      <c r="A32" s="21"/>
      <c r="B32" s="43">
        <v>1</v>
      </c>
      <c r="C32" s="44" t="s">
        <v>211</v>
      </c>
      <c r="D32" s="45" t="s">
        <v>214</v>
      </c>
      <c r="E32" s="46" t="s">
        <v>235</v>
      </c>
      <c r="F32" s="45" t="s">
        <v>258</v>
      </c>
      <c r="G32" s="46" t="s">
        <v>272</v>
      </c>
      <c r="H32" s="47">
        <v>5.9</v>
      </c>
      <c r="I32" s="48" t="s">
        <v>277</v>
      </c>
      <c r="J32" s="49"/>
      <c r="K32" s="22"/>
      <c r="L32" s="12"/>
      <c r="M32" t="s">
        <v>44</v>
      </c>
      <c r="N32" s="2">
        <f>HLOOKUP(M32,Werkprogramma!$A$1:$AS$61,57,FALSE)</f>
        <v>0</v>
      </c>
      <c r="O32" s="2">
        <f>HLOOKUP(M32,Werkprogramma!$A$1:$AS$61,3,FALSE)</f>
        <v>200</v>
      </c>
      <c r="P32" s="162">
        <v>0</v>
      </c>
      <c r="Q32" s="13" t="e">
        <f t="shared" si="0"/>
        <v>#DIV/0!</v>
      </c>
      <c r="R32" s="13">
        <f t="shared" si="1"/>
        <v>1180</v>
      </c>
      <c r="S32" s="13" t="e">
        <f t="shared" si="2"/>
        <v>#DIV/0!</v>
      </c>
      <c r="T32" s="156"/>
    </row>
    <row r="33" spans="1:24" ht="16.5" thickBot="1" x14ac:dyDescent="0.35">
      <c r="A33" s="21"/>
      <c r="B33" s="43">
        <v>1</v>
      </c>
      <c r="C33" s="44" t="s">
        <v>211</v>
      </c>
      <c r="D33" s="45" t="s">
        <v>214</v>
      </c>
      <c r="E33" s="46" t="s">
        <v>236</v>
      </c>
      <c r="F33" s="45" t="s">
        <v>264</v>
      </c>
      <c r="G33" s="46" t="s">
        <v>274</v>
      </c>
      <c r="H33" s="47">
        <v>6.6</v>
      </c>
      <c r="I33" s="48" t="s">
        <v>283</v>
      </c>
      <c r="J33" s="49"/>
      <c r="K33" s="22"/>
      <c r="L33" s="12"/>
      <c r="M33" t="s">
        <v>276</v>
      </c>
      <c r="N33" s="2">
        <f>HLOOKUP(M33,Werkprogramma!$A$1:$AS$61,57,FALSE)</f>
        <v>0</v>
      </c>
      <c r="O33" s="2">
        <f>HLOOKUP(M33,Werkprogramma!$A$1:$AS$61,3,FALSE)</f>
        <v>200</v>
      </c>
      <c r="P33" s="162">
        <v>0</v>
      </c>
      <c r="Q33" s="13" t="e">
        <f t="shared" si="0"/>
        <v>#DIV/0!</v>
      </c>
      <c r="R33" s="13">
        <f t="shared" si="1"/>
        <v>1320</v>
      </c>
      <c r="S33" s="13" t="e">
        <f t="shared" si="2"/>
        <v>#DIV/0!</v>
      </c>
      <c r="T33" s="156"/>
    </row>
    <row r="34" spans="1:24" ht="16.5" thickBot="1" x14ac:dyDescent="0.35">
      <c r="A34" s="21"/>
      <c r="B34" s="43">
        <v>1</v>
      </c>
      <c r="C34" s="44" t="s">
        <v>211</v>
      </c>
      <c r="D34" s="45" t="s">
        <v>214</v>
      </c>
      <c r="E34" s="46" t="s">
        <v>237</v>
      </c>
      <c r="F34" s="45" t="s">
        <v>263</v>
      </c>
      <c r="G34" s="46" t="s">
        <v>272</v>
      </c>
      <c r="H34" s="47">
        <v>18.5</v>
      </c>
      <c r="I34" s="48" t="s">
        <v>282</v>
      </c>
      <c r="J34" s="49"/>
      <c r="K34" s="22"/>
      <c r="L34" s="12"/>
      <c r="M34" t="s">
        <v>77</v>
      </c>
      <c r="N34" s="2">
        <f>HLOOKUP(M34,Werkprogramma!$A$1:$AS$61,57,FALSE)</f>
        <v>0</v>
      </c>
      <c r="O34" s="2">
        <f>HLOOKUP(M34,Werkprogramma!$A$1:$AS$61,3,FALSE)</f>
        <v>12</v>
      </c>
      <c r="P34" s="162">
        <v>0</v>
      </c>
      <c r="Q34" s="13" t="e">
        <f t="shared" si="0"/>
        <v>#DIV/0!</v>
      </c>
      <c r="R34" s="13">
        <f t="shared" si="1"/>
        <v>222</v>
      </c>
      <c r="S34" s="13" t="e">
        <f t="shared" si="2"/>
        <v>#DIV/0!</v>
      </c>
      <c r="T34" s="156"/>
    </row>
    <row r="35" spans="1:24" ht="16.5" thickBot="1" x14ac:dyDescent="0.35">
      <c r="A35" s="21"/>
      <c r="B35" s="43">
        <v>1</v>
      </c>
      <c r="C35" s="44" t="s">
        <v>211</v>
      </c>
      <c r="D35" s="45" t="s">
        <v>214</v>
      </c>
      <c r="E35" s="46" t="s">
        <v>238</v>
      </c>
      <c r="F35" s="45" t="s">
        <v>262</v>
      </c>
      <c r="G35" s="46" t="s">
        <v>273</v>
      </c>
      <c r="H35" s="47">
        <v>48.3</v>
      </c>
      <c r="I35" s="48" t="s">
        <v>282</v>
      </c>
      <c r="J35" s="49"/>
      <c r="K35" s="22"/>
      <c r="L35" s="12"/>
      <c r="M35" t="s">
        <v>56</v>
      </c>
      <c r="N35" s="2">
        <f>HLOOKUP(M35,Werkprogramma!$A$1:$AS$61,57,FALSE)</f>
        <v>0</v>
      </c>
      <c r="O35" s="2">
        <f>HLOOKUP(M35,Werkprogramma!$A$1:$AS$61,3,FALSE)</f>
        <v>200</v>
      </c>
      <c r="P35" s="162">
        <v>0</v>
      </c>
      <c r="Q35" s="13" t="e">
        <f t="shared" si="0"/>
        <v>#DIV/0!</v>
      </c>
      <c r="R35" s="13">
        <f t="shared" si="1"/>
        <v>9660</v>
      </c>
      <c r="S35" s="13" t="e">
        <f t="shared" si="2"/>
        <v>#DIV/0!</v>
      </c>
      <c r="T35" s="156"/>
      <c r="U35" s="13" t="s">
        <v>208</v>
      </c>
      <c r="V35" s="14">
        <v>1</v>
      </c>
      <c r="W35" s="167">
        <v>0</v>
      </c>
      <c r="X35" s="15">
        <f t="shared" si="3"/>
        <v>0</v>
      </c>
    </row>
    <row r="36" spans="1:24" ht="16.5" thickBot="1" x14ac:dyDescent="0.35">
      <c r="A36" s="21"/>
      <c r="B36" s="43">
        <v>1</v>
      </c>
      <c r="C36" s="44" t="s">
        <v>211</v>
      </c>
      <c r="D36" s="45" t="s">
        <v>214</v>
      </c>
      <c r="E36" s="46" t="s">
        <v>239</v>
      </c>
      <c r="F36" s="45" t="s">
        <v>281</v>
      </c>
      <c r="G36" s="46" t="s">
        <v>273</v>
      </c>
      <c r="H36" s="47">
        <v>48.3</v>
      </c>
      <c r="I36" s="48" t="s">
        <v>282</v>
      </c>
      <c r="J36" s="49"/>
      <c r="K36" s="22"/>
      <c r="L36" s="12"/>
      <c r="M36" t="s">
        <v>53</v>
      </c>
      <c r="N36" s="2">
        <f>HLOOKUP(M36,Werkprogramma!$A$1:$AS$61,57,FALSE)</f>
        <v>0</v>
      </c>
      <c r="O36" s="2">
        <f>HLOOKUP(M36,Werkprogramma!$A$1:$AS$61,3,FALSE)</f>
        <v>200</v>
      </c>
      <c r="P36" s="162">
        <v>0</v>
      </c>
      <c r="Q36" s="13" t="e">
        <f t="shared" si="0"/>
        <v>#DIV/0!</v>
      </c>
      <c r="R36" s="13">
        <f t="shared" si="1"/>
        <v>9660</v>
      </c>
      <c r="S36" s="13" t="e">
        <f t="shared" si="2"/>
        <v>#DIV/0!</v>
      </c>
      <c r="T36" s="156"/>
      <c r="U36" s="13" t="s">
        <v>208</v>
      </c>
      <c r="V36" s="14">
        <v>1</v>
      </c>
      <c r="W36" s="167">
        <v>0</v>
      </c>
      <c r="X36" s="15">
        <f t="shared" si="3"/>
        <v>0</v>
      </c>
    </row>
    <row r="37" spans="1:24" ht="16.5" thickBot="1" x14ac:dyDescent="0.35">
      <c r="A37" s="21"/>
      <c r="B37" s="43">
        <v>1</v>
      </c>
      <c r="C37" s="44" t="s">
        <v>211</v>
      </c>
      <c r="D37" s="45" t="s">
        <v>214</v>
      </c>
      <c r="E37" s="46" t="s">
        <v>240</v>
      </c>
      <c r="F37" s="45" t="s">
        <v>281</v>
      </c>
      <c r="G37" s="46" t="s">
        <v>273</v>
      </c>
      <c r="H37" s="47">
        <v>32.4</v>
      </c>
      <c r="I37" s="48" t="s">
        <v>282</v>
      </c>
      <c r="J37" s="49"/>
      <c r="K37" s="22"/>
      <c r="L37" s="12"/>
      <c r="M37" t="s">
        <v>53</v>
      </c>
      <c r="N37" s="2">
        <f>HLOOKUP(M37,Werkprogramma!$A$1:$AS$61,57,FALSE)</f>
        <v>0</v>
      </c>
      <c r="O37" s="2">
        <f>HLOOKUP(M37,Werkprogramma!$A$1:$AS$61,3,FALSE)</f>
        <v>200</v>
      </c>
      <c r="P37" s="162">
        <v>0</v>
      </c>
      <c r="Q37" s="13" t="e">
        <f t="shared" si="0"/>
        <v>#DIV/0!</v>
      </c>
      <c r="R37" s="13">
        <f t="shared" si="1"/>
        <v>6480</v>
      </c>
      <c r="S37" s="13" t="e">
        <f t="shared" si="2"/>
        <v>#DIV/0!</v>
      </c>
      <c r="T37" s="156"/>
      <c r="U37" s="13" t="s">
        <v>208</v>
      </c>
      <c r="V37" s="14">
        <v>1</v>
      </c>
      <c r="W37" s="167">
        <v>0</v>
      </c>
      <c r="X37" s="15">
        <f t="shared" si="3"/>
        <v>0</v>
      </c>
    </row>
    <row r="38" spans="1:24" ht="16.5" thickBot="1" x14ac:dyDescent="0.35">
      <c r="A38" s="21"/>
      <c r="B38" s="43">
        <v>1</v>
      </c>
      <c r="C38" s="44" t="s">
        <v>211</v>
      </c>
      <c r="D38" s="45" t="s">
        <v>214</v>
      </c>
      <c r="E38" s="46" t="s">
        <v>241</v>
      </c>
      <c r="F38" s="45" t="s">
        <v>281</v>
      </c>
      <c r="G38" s="46" t="s">
        <v>273</v>
      </c>
      <c r="H38" s="47">
        <v>63.2</v>
      </c>
      <c r="I38" s="48" t="s">
        <v>282</v>
      </c>
      <c r="J38" s="49"/>
      <c r="K38" s="22"/>
      <c r="L38" s="12"/>
      <c r="M38" t="s">
        <v>53</v>
      </c>
      <c r="N38" s="2">
        <f>HLOOKUP(M38,Werkprogramma!$A$1:$AS$61,57,FALSE)</f>
        <v>0</v>
      </c>
      <c r="O38" s="2">
        <f>HLOOKUP(M38,Werkprogramma!$A$1:$AS$61,3,FALSE)</f>
        <v>200</v>
      </c>
      <c r="P38" s="162">
        <v>0</v>
      </c>
      <c r="Q38" s="13" t="e">
        <f t="shared" si="0"/>
        <v>#DIV/0!</v>
      </c>
      <c r="R38" s="13">
        <f t="shared" si="1"/>
        <v>12640</v>
      </c>
      <c r="S38" s="13" t="e">
        <f t="shared" si="2"/>
        <v>#DIV/0!</v>
      </c>
      <c r="T38" s="156"/>
      <c r="U38" s="13" t="s">
        <v>208</v>
      </c>
      <c r="V38" s="14">
        <v>1</v>
      </c>
      <c r="W38" s="167">
        <v>0</v>
      </c>
      <c r="X38" s="15">
        <f t="shared" si="3"/>
        <v>0</v>
      </c>
    </row>
    <row r="39" spans="1:24" ht="16.5" thickBot="1" x14ac:dyDescent="0.35">
      <c r="A39" s="21"/>
      <c r="B39" s="43">
        <v>1</v>
      </c>
      <c r="C39" s="44" t="s">
        <v>211</v>
      </c>
      <c r="D39" s="45" t="s">
        <v>214</v>
      </c>
      <c r="E39" s="46" t="s">
        <v>242</v>
      </c>
      <c r="F39" s="45" t="s">
        <v>261</v>
      </c>
      <c r="G39" s="46" t="s">
        <v>272</v>
      </c>
      <c r="H39" s="47">
        <v>1.93</v>
      </c>
      <c r="I39" s="48" t="s">
        <v>279</v>
      </c>
      <c r="J39" s="49"/>
      <c r="K39" s="22"/>
      <c r="L39" s="12"/>
      <c r="M39" t="s">
        <v>51</v>
      </c>
      <c r="N39" s="2">
        <f>HLOOKUP(M39,Werkprogramma!$A$1:$AS$61,57,FALSE)</f>
        <v>0</v>
      </c>
      <c r="O39" s="2">
        <f>HLOOKUP(M39,Werkprogramma!$A$1:$AS$61,3,FALSE)</f>
        <v>120</v>
      </c>
      <c r="P39" s="162">
        <v>0</v>
      </c>
      <c r="Q39" s="13" t="e">
        <f t="shared" si="0"/>
        <v>#DIV/0!</v>
      </c>
      <c r="R39" s="13">
        <f t="shared" si="1"/>
        <v>231.6</v>
      </c>
      <c r="S39" s="13" t="e">
        <f t="shared" si="2"/>
        <v>#DIV/0!</v>
      </c>
      <c r="T39" s="156"/>
    </row>
    <row r="40" spans="1:24" ht="16.5" thickBot="1" x14ac:dyDescent="0.35">
      <c r="A40" s="21"/>
      <c r="B40" s="43">
        <v>1</v>
      </c>
      <c r="C40" s="44" t="s">
        <v>211</v>
      </c>
      <c r="D40" s="45" t="s">
        <v>214</v>
      </c>
      <c r="E40" s="46" t="s">
        <v>243</v>
      </c>
      <c r="F40" s="45" t="s">
        <v>259</v>
      </c>
      <c r="G40" s="46" t="s">
        <v>272</v>
      </c>
      <c r="H40" s="47">
        <v>4.2699999999999996</v>
      </c>
      <c r="I40" s="48" t="s">
        <v>282</v>
      </c>
      <c r="J40" s="49"/>
      <c r="K40" s="22"/>
      <c r="L40" s="12"/>
      <c r="M40" t="s">
        <v>47</v>
      </c>
      <c r="N40" s="2">
        <f>HLOOKUP(M40,Werkprogramma!$A$1:$AS$61,57,FALSE)</f>
        <v>0</v>
      </c>
      <c r="O40" s="2">
        <f>HLOOKUP(M40,Werkprogramma!$A$1:$AS$61,3,FALSE)</f>
        <v>200</v>
      </c>
      <c r="P40" s="162">
        <v>0</v>
      </c>
      <c r="Q40" s="13" t="e">
        <f t="shared" si="0"/>
        <v>#DIV/0!</v>
      </c>
      <c r="R40" s="13">
        <f t="shared" si="1"/>
        <v>853.99999999999989</v>
      </c>
      <c r="S40" s="13" t="e">
        <f t="shared" si="2"/>
        <v>#DIV/0!</v>
      </c>
      <c r="T40" s="156"/>
      <c r="U40" s="13" t="s">
        <v>208</v>
      </c>
      <c r="V40" s="14">
        <v>1</v>
      </c>
      <c r="W40" s="167">
        <v>0</v>
      </c>
      <c r="X40" s="15">
        <f t="shared" si="3"/>
        <v>0</v>
      </c>
    </row>
    <row r="41" spans="1:24" ht="16.5" thickBot="1" x14ac:dyDescent="0.35">
      <c r="A41" s="21"/>
      <c r="B41" s="43">
        <v>1</v>
      </c>
      <c r="C41" s="44" t="s">
        <v>211</v>
      </c>
      <c r="D41" s="45" t="s">
        <v>214</v>
      </c>
      <c r="E41" s="46" t="s">
        <v>244</v>
      </c>
      <c r="F41" s="45" t="s">
        <v>268</v>
      </c>
      <c r="G41" s="46" t="s">
        <v>272</v>
      </c>
      <c r="H41" s="47">
        <v>6.7</v>
      </c>
      <c r="I41" s="48" t="s">
        <v>282</v>
      </c>
      <c r="J41" s="49"/>
      <c r="K41" s="22"/>
      <c r="L41" s="12"/>
      <c r="M41" t="s">
        <v>22</v>
      </c>
      <c r="N41" s="2">
        <f>HLOOKUP(M41,Werkprogramma!$A$1:$AS$61,57,FALSE)</f>
        <v>0</v>
      </c>
      <c r="O41" s="2">
        <f>HLOOKUP(M41,Werkprogramma!$A$1:$AS$61,3,FALSE)</f>
        <v>200</v>
      </c>
      <c r="P41" s="162">
        <v>0</v>
      </c>
      <c r="Q41" s="13" t="e">
        <f t="shared" si="0"/>
        <v>#DIV/0!</v>
      </c>
      <c r="R41" s="13">
        <f t="shared" si="1"/>
        <v>1340</v>
      </c>
      <c r="S41" s="13" t="e">
        <f t="shared" si="2"/>
        <v>#DIV/0!</v>
      </c>
      <c r="T41" s="156"/>
      <c r="U41" s="13" t="s">
        <v>208</v>
      </c>
      <c r="V41" s="14">
        <v>1</v>
      </c>
      <c r="W41" s="167">
        <v>0</v>
      </c>
      <c r="X41" s="15">
        <f t="shared" si="3"/>
        <v>0</v>
      </c>
    </row>
    <row r="42" spans="1:24" ht="16.5" thickBot="1" x14ac:dyDescent="0.35">
      <c r="A42" s="21"/>
      <c r="B42" s="43">
        <v>1</v>
      </c>
      <c r="C42" s="44" t="s">
        <v>211</v>
      </c>
      <c r="D42" s="45" t="s">
        <v>245</v>
      </c>
      <c r="E42" s="46" t="s">
        <v>246</v>
      </c>
      <c r="F42" s="45" t="s">
        <v>259</v>
      </c>
      <c r="G42" s="46" t="s">
        <v>272</v>
      </c>
      <c r="H42" s="47">
        <v>37.299999999999997</v>
      </c>
      <c r="I42" s="48" t="s">
        <v>282</v>
      </c>
      <c r="J42" s="49"/>
      <c r="K42" s="22"/>
      <c r="L42" s="12"/>
      <c r="M42" t="s">
        <v>47</v>
      </c>
      <c r="N42" s="2">
        <f>HLOOKUP(M42,Werkprogramma!$A$1:$AS$61,57,FALSE)</f>
        <v>0</v>
      </c>
      <c r="O42" s="2">
        <f>HLOOKUP(M42,Werkprogramma!$A$1:$AS$61,3,FALSE)</f>
        <v>200</v>
      </c>
      <c r="P42" s="162">
        <v>0</v>
      </c>
      <c r="Q42" s="13" t="e">
        <f t="shared" si="0"/>
        <v>#DIV/0!</v>
      </c>
      <c r="R42" s="13">
        <f t="shared" si="1"/>
        <v>7459.9999999999991</v>
      </c>
      <c r="S42" s="13" t="e">
        <f t="shared" si="2"/>
        <v>#DIV/0!</v>
      </c>
      <c r="T42" s="156"/>
      <c r="U42" s="13" t="s">
        <v>208</v>
      </c>
      <c r="V42" s="14">
        <v>1</v>
      </c>
      <c r="W42" s="167">
        <v>0</v>
      </c>
      <c r="X42" s="15">
        <f t="shared" si="3"/>
        <v>0</v>
      </c>
    </row>
    <row r="43" spans="1:24" ht="16.5" thickBot="1" x14ac:dyDescent="0.35">
      <c r="A43" s="21"/>
      <c r="B43" s="43">
        <v>1</v>
      </c>
      <c r="C43" s="44" t="s">
        <v>211</v>
      </c>
      <c r="D43" s="45" t="s">
        <v>245</v>
      </c>
      <c r="E43" s="46" t="s">
        <v>247</v>
      </c>
      <c r="F43" s="45" t="s">
        <v>264</v>
      </c>
      <c r="G43" s="46" t="s">
        <v>274</v>
      </c>
      <c r="H43" s="47">
        <v>2</v>
      </c>
      <c r="I43" s="48" t="s">
        <v>283</v>
      </c>
      <c r="J43" s="49"/>
      <c r="K43" s="22"/>
      <c r="L43" s="12"/>
      <c r="M43" t="s">
        <v>276</v>
      </c>
      <c r="N43" s="2">
        <f>HLOOKUP(M43,Werkprogramma!$A$1:$AS$61,57,FALSE)</f>
        <v>0</v>
      </c>
      <c r="O43" s="2">
        <f>HLOOKUP(M43,Werkprogramma!$A$1:$AS$61,3,FALSE)</f>
        <v>200</v>
      </c>
      <c r="P43" s="162">
        <v>0</v>
      </c>
      <c r="Q43" s="13" t="e">
        <f t="shared" si="0"/>
        <v>#DIV/0!</v>
      </c>
      <c r="R43" s="13">
        <f t="shared" si="1"/>
        <v>400</v>
      </c>
      <c r="S43" s="13" t="e">
        <f t="shared" si="2"/>
        <v>#DIV/0!</v>
      </c>
      <c r="T43" s="156"/>
    </row>
    <row r="44" spans="1:24" ht="16.5" thickBot="1" x14ac:dyDescent="0.35">
      <c r="A44" s="21"/>
      <c r="B44" s="43">
        <v>1</v>
      </c>
      <c r="C44" s="44" t="s">
        <v>211</v>
      </c>
      <c r="D44" s="45" t="s">
        <v>245</v>
      </c>
      <c r="E44" s="46" t="s">
        <v>248</v>
      </c>
      <c r="F44" s="45" t="s">
        <v>264</v>
      </c>
      <c r="G44" s="46" t="s">
        <v>274</v>
      </c>
      <c r="H44" s="47">
        <v>1.5</v>
      </c>
      <c r="I44" s="48" t="s">
        <v>283</v>
      </c>
      <c r="J44" s="49"/>
      <c r="K44" s="22"/>
      <c r="L44" s="12"/>
      <c r="M44" t="s">
        <v>276</v>
      </c>
      <c r="N44" s="2">
        <f>HLOOKUP(M44,Werkprogramma!$A$1:$AS$61,57,FALSE)</f>
        <v>0</v>
      </c>
      <c r="O44" s="2">
        <f>HLOOKUP(M44,Werkprogramma!$A$1:$AS$61,3,FALSE)</f>
        <v>200</v>
      </c>
      <c r="P44" s="162">
        <v>0</v>
      </c>
      <c r="Q44" s="13" t="e">
        <f t="shared" si="0"/>
        <v>#DIV/0!</v>
      </c>
      <c r="R44" s="13">
        <f t="shared" si="1"/>
        <v>300</v>
      </c>
      <c r="S44" s="13" t="e">
        <f t="shared" si="2"/>
        <v>#DIV/0!</v>
      </c>
      <c r="T44" s="156"/>
    </row>
    <row r="45" spans="1:24" ht="16.5" thickBot="1" x14ac:dyDescent="0.35">
      <c r="A45" s="21"/>
      <c r="B45" s="43">
        <v>1</v>
      </c>
      <c r="C45" s="44" t="s">
        <v>211</v>
      </c>
      <c r="D45" s="45" t="s">
        <v>245</v>
      </c>
      <c r="E45" s="46" t="s">
        <v>249</v>
      </c>
      <c r="F45" s="45" t="s">
        <v>270</v>
      </c>
      <c r="G45" s="46" t="s">
        <v>36</v>
      </c>
      <c r="H45" s="47">
        <v>12.6</v>
      </c>
      <c r="I45" s="48" t="s">
        <v>277</v>
      </c>
      <c r="J45" s="49"/>
      <c r="K45" s="22"/>
      <c r="L45" s="12"/>
      <c r="M45" t="s">
        <v>62</v>
      </c>
      <c r="N45" s="2">
        <f>HLOOKUP(M45,Werkprogramma!$A$1:$AS$61,57,FALSE)</f>
        <v>0</v>
      </c>
      <c r="O45" s="2">
        <f>HLOOKUP(M45,Werkprogramma!$A$1:$AS$61,3,FALSE)</f>
        <v>200</v>
      </c>
      <c r="P45" s="162">
        <v>0</v>
      </c>
      <c r="Q45" s="13" t="e">
        <f t="shared" si="0"/>
        <v>#DIV/0!</v>
      </c>
      <c r="R45" s="13">
        <f t="shared" si="1"/>
        <v>2520</v>
      </c>
      <c r="S45" s="13" t="e">
        <f t="shared" si="2"/>
        <v>#DIV/0!</v>
      </c>
      <c r="T45" s="156"/>
    </row>
    <row r="46" spans="1:24" ht="16.5" thickBot="1" x14ac:dyDescent="0.35">
      <c r="A46" s="21"/>
      <c r="B46" s="43">
        <v>1</v>
      </c>
      <c r="C46" s="44" t="s">
        <v>211</v>
      </c>
      <c r="D46" s="45" t="s">
        <v>245</v>
      </c>
      <c r="E46" s="46" t="s">
        <v>250</v>
      </c>
      <c r="F46" s="45" t="s">
        <v>259</v>
      </c>
      <c r="G46" s="46" t="s">
        <v>272</v>
      </c>
      <c r="H46" s="47">
        <v>2.8</v>
      </c>
      <c r="I46" s="48" t="s">
        <v>282</v>
      </c>
      <c r="J46" s="49"/>
      <c r="K46" s="22"/>
      <c r="L46" s="12"/>
      <c r="M46" t="s">
        <v>47</v>
      </c>
      <c r="N46" s="2">
        <f>HLOOKUP(M46,Werkprogramma!$A$1:$AS$61,57,FALSE)</f>
        <v>0</v>
      </c>
      <c r="O46" s="2">
        <f>HLOOKUP(M46,Werkprogramma!$A$1:$AS$61,3,FALSE)</f>
        <v>200</v>
      </c>
      <c r="P46" s="162">
        <v>0</v>
      </c>
      <c r="Q46" s="13" t="e">
        <f t="shared" si="0"/>
        <v>#DIV/0!</v>
      </c>
      <c r="R46" s="13">
        <f t="shared" si="1"/>
        <v>560</v>
      </c>
      <c r="S46" s="13" t="e">
        <f t="shared" si="2"/>
        <v>#DIV/0!</v>
      </c>
      <c r="T46" s="156"/>
      <c r="U46" s="13" t="s">
        <v>208</v>
      </c>
      <c r="V46" s="14">
        <v>1</v>
      </c>
      <c r="W46" s="167">
        <v>0</v>
      </c>
      <c r="X46" s="15">
        <f t="shared" si="3"/>
        <v>0</v>
      </c>
    </row>
    <row r="47" spans="1:24" ht="16.5" thickBot="1" x14ac:dyDescent="0.35">
      <c r="A47" s="21"/>
      <c r="B47" s="43">
        <v>1</v>
      </c>
      <c r="C47" s="44" t="s">
        <v>211</v>
      </c>
      <c r="D47" s="45" t="s">
        <v>245</v>
      </c>
      <c r="E47" s="46" t="s">
        <v>251</v>
      </c>
      <c r="F47" s="45" t="s">
        <v>263</v>
      </c>
      <c r="G47" s="46" t="s">
        <v>272</v>
      </c>
      <c r="H47" s="47">
        <v>7.1</v>
      </c>
      <c r="I47" s="48" t="s">
        <v>282</v>
      </c>
      <c r="J47" s="49"/>
      <c r="K47" s="22"/>
      <c r="L47" s="12"/>
      <c r="M47" t="s">
        <v>77</v>
      </c>
      <c r="N47" s="2">
        <f>HLOOKUP(M47,Werkprogramma!$A$1:$AS$61,57,FALSE)</f>
        <v>0</v>
      </c>
      <c r="O47" s="2">
        <f>HLOOKUP(M47,Werkprogramma!$A$1:$AS$61,3,FALSE)</f>
        <v>12</v>
      </c>
      <c r="P47" s="162">
        <v>0</v>
      </c>
      <c r="Q47" s="13" t="e">
        <f t="shared" si="0"/>
        <v>#DIV/0!</v>
      </c>
      <c r="R47" s="13">
        <f t="shared" si="1"/>
        <v>85.199999999999989</v>
      </c>
      <c r="S47" s="13" t="e">
        <f t="shared" si="2"/>
        <v>#DIV/0!</v>
      </c>
      <c r="T47" s="156"/>
    </row>
    <row r="48" spans="1:24" ht="16.5" thickBot="1" x14ac:dyDescent="0.35">
      <c r="A48" s="21"/>
      <c r="B48" s="43">
        <v>1</v>
      </c>
      <c r="C48" s="44" t="s">
        <v>211</v>
      </c>
      <c r="D48" s="45" t="s">
        <v>245</v>
      </c>
      <c r="E48" s="46" t="s">
        <v>252</v>
      </c>
      <c r="F48" s="45" t="s">
        <v>262</v>
      </c>
      <c r="G48" s="46" t="s">
        <v>273</v>
      </c>
      <c r="H48" s="47">
        <v>51.3</v>
      </c>
      <c r="I48" s="48" t="s">
        <v>282</v>
      </c>
      <c r="J48" s="49"/>
      <c r="K48" s="22"/>
      <c r="L48" s="12"/>
      <c r="M48" t="s">
        <v>56</v>
      </c>
      <c r="N48" s="2">
        <f>HLOOKUP(M48,Werkprogramma!$A$1:$AS$61,57,FALSE)</f>
        <v>0</v>
      </c>
      <c r="O48" s="2">
        <f>HLOOKUP(M48,Werkprogramma!$A$1:$AS$61,3,FALSE)</f>
        <v>200</v>
      </c>
      <c r="P48" s="162">
        <v>0</v>
      </c>
      <c r="Q48" s="13" t="e">
        <f t="shared" si="0"/>
        <v>#DIV/0!</v>
      </c>
      <c r="R48" s="13">
        <f t="shared" si="1"/>
        <v>10260</v>
      </c>
      <c r="S48" s="13" t="e">
        <f t="shared" si="2"/>
        <v>#DIV/0!</v>
      </c>
      <c r="T48" s="156"/>
      <c r="U48" s="13" t="s">
        <v>208</v>
      </c>
      <c r="V48" s="14">
        <v>1</v>
      </c>
      <c r="W48" s="167">
        <v>0</v>
      </c>
      <c r="X48" s="15">
        <f t="shared" si="3"/>
        <v>0</v>
      </c>
    </row>
    <row r="49" spans="1:24" ht="16.5" thickBot="1" x14ac:dyDescent="0.35">
      <c r="A49" s="21"/>
      <c r="B49" s="43">
        <v>1</v>
      </c>
      <c r="C49" s="44" t="s">
        <v>211</v>
      </c>
      <c r="D49" s="45" t="s">
        <v>245</v>
      </c>
      <c r="E49" s="46" t="s">
        <v>253</v>
      </c>
      <c r="F49" s="45" t="s">
        <v>263</v>
      </c>
      <c r="G49" s="46" t="s">
        <v>272</v>
      </c>
      <c r="H49" s="47">
        <v>6.6</v>
      </c>
      <c r="I49" s="48" t="s">
        <v>282</v>
      </c>
      <c r="J49" s="49"/>
      <c r="K49" s="22"/>
      <c r="L49" s="12"/>
      <c r="M49" t="s">
        <v>77</v>
      </c>
      <c r="N49" s="2">
        <f>HLOOKUP(M49,Werkprogramma!$A$1:$AS$61,57,FALSE)</f>
        <v>0</v>
      </c>
      <c r="O49" s="2">
        <f>HLOOKUP(M49,Werkprogramma!$A$1:$AS$61,3,FALSE)</f>
        <v>12</v>
      </c>
      <c r="P49" s="162">
        <v>0</v>
      </c>
      <c r="Q49" s="13" t="e">
        <f t="shared" si="0"/>
        <v>#DIV/0!</v>
      </c>
      <c r="R49" s="13">
        <f t="shared" si="1"/>
        <v>79.199999999999989</v>
      </c>
      <c r="S49" s="13" t="e">
        <f t="shared" si="2"/>
        <v>#DIV/0!</v>
      </c>
      <c r="T49" s="156"/>
    </row>
    <row r="50" spans="1:24" ht="16.5" thickBot="1" x14ac:dyDescent="0.35">
      <c r="A50" s="21"/>
      <c r="B50" s="43">
        <v>1</v>
      </c>
      <c r="C50" s="44" t="s">
        <v>211</v>
      </c>
      <c r="D50" s="45" t="s">
        <v>245</v>
      </c>
      <c r="E50" s="46" t="s">
        <v>254</v>
      </c>
      <c r="F50" s="45" t="s">
        <v>271</v>
      </c>
      <c r="G50" s="46" t="s">
        <v>272</v>
      </c>
      <c r="H50" s="47">
        <v>40</v>
      </c>
      <c r="I50" s="48" t="s">
        <v>282</v>
      </c>
      <c r="J50" s="49"/>
      <c r="K50" s="22"/>
      <c r="L50" s="12"/>
      <c r="M50" t="s">
        <v>72</v>
      </c>
      <c r="N50" s="2">
        <f>HLOOKUP(M50,Werkprogramma!$A$1:$AS$61,57,FALSE)</f>
        <v>0</v>
      </c>
      <c r="O50" s="2">
        <f>HLOOKUP(M50,Werkprogramma!$A$1:$AS$61,3,FALSE)</f>
        <v>200</v>
      </c>
      <c r="P50" s="162">
        <v>0</v>
      </c>
      <c r="Q50" s="13" t="e">
        <f t="shared" si="0"/>
        <v>#DIV/0!</v>
      </c>
      <c r="R50" s="13">
        <f t="shared" si="1"/>
        <v>8000</v>
      </c>
      <c r="S50" s="13" t="e">
        <f t="shared" si="2"/>
        <v>#DIV/0!</v>
      </c>
      <c r="T50" s="156"/>
      <c r="U50" s="13" t="s">
        <v>208</v>
      </c>
      <c r="V50" s="14">
        <v>1</v>
      </c>
      <c r="W50" s="167">
        <v>0</v>
      </c>
      <c r="X50" s="15">
        <f t="shared" si="3"/>
        <v>0</v>
      </c>
    </row>
    <row r="51" spans="1:24" ht="16.5" thickBot="1" x14ac:dyDescent="0.35">
      <c r="A51" s="21"/>
      <c r="B51" s="43">
        <v>1</v>
      </c>
      <c r="C51" s="44" t="s">
        <v>211</v>
      </c>
      <c r="D51" s="45" t="s">
        <v>245</v>
      </c>
      <c r="E51" s="46" t="s">
        <v>255</v>
      </c>
      <c r="F51" s="45" t="s">
        <v>262</v>
      </c>
      <c r="G51" s="46" t="s">
        <v>273</v>
      </c>
      <c r="H51" s="47">
        <v>52.2</v>
      </c>
      <c r="I51" s="48" t="s">
        <v>282</v>
      </c>
      <c r="J51" s="49"/>
      <c r="K51" s="22"/>
      <c r="L51" s="12"/>
      <c r="M51" t="s">
        <v>56</v>
      </c>
      <c r="N51" s="2">
        <f>HLOOKUP(M51,Werkprogramma!$A$1:$AS$61,57,FALSE)</f>
        <v>0</v>
      </c>
      <c r="O51" s="2">
        <f>HLOOKUP(M51,Werkprogramma!$A$1:$AS$61,3,FALSE)</f>
        <v>200</v>
      </c>
      <c r="P51" s="162">
        <v>0</v>
      </c>
      <c r="Q51" s="13" t="e">
        <f t="shared" si="0"/>
        <v>#DIV/0!</v>
      </c>
      <c r="R51" s="13">
        <f t="shared" si="1"/>
        <v>10440</v>
      </c>
      <c r="S51" s="13" t="e">
        <f t="shared" si="2"/>
        <v>#DIV/0!</v>
      </c>
      <c r="T51" s="156"/>
      <c r="U51" s="13" t="s">
        <v>208</v>
      </c>
      <c r="V51" s="14">
        <v>1</v>
      </c>
      <c r="W51" s="167">
        <v>0</v>
      </c>
      <c r="X51" s="15">
        <f t="shared" si="3"/>
        <v>0</v>
      </c>
    </row>
    <row r="52" spans="1:24" ht="16.5" thickBot="1" x14ac:dyDescent="0.35">
      <c r="A52" s="21"/>
      <c r="B52" s="43">
        <v>1</v>
      </c>
      <c r="C52" s="44" t="s">
        <v>211</v>
      </c>
      <c r="D52" s="45" t="s">
        <v>245</v>
      </c>
      <c r="E52" s="46" t="s">
        <v>256</v>
      </c>
      <c r="F52" s="45" t="s">
        <v>263</v>
      </c>
      <c r="G52" s="46" t="s">
        <v>272</v>
      </c>
      <c r="H52" s="47">
        <v>7</v>
      </c>
      <c r="I52" s="48" t="s">
        <v>282</v>
      </c>
      <c r="J52" s="49"/>
      <c r="K52" s="22"/>
      <c r="L52" s="12"/>
      <c r="M52" t="s">
        <v>77</v>
      </c>
      <c r="N52" s="2">
        <f>HLOOKUP(M52,Werkprogramma!$A$1:$AS$61,57,FALSE)</f>
        <v>0</v>
      </c>
      <c r="O52" s="2">
        <f>HLOOKUP(M52,Werkprogramma!$A$1:$AS$61,3,FALSE)</f>
        <v>12</v>
      </c>
      <c r="P52" s="162">
        <v>0</v>
      </c>
      <c r="Q52" s="13" t="e">
        <f t="shared" si="0"/>
        <v>#DIV/0!</v>
      </c>
      <c r="R52" s="13">
        <f t="shared" si="1"/>
        <v>84</v>
      </c>
      <c r="S52" s="13" t="e">
        <f t="shared" si="2"/>
        <v>#DIV/0!</v>
      </c>
      <c r="T52" s="156"/>
    </row>
    <row r="53" spans="1:24" ht="16.5" thickBot="1" x14ac:dyDescent="0.35">
      <c r="A53" s="21"/>
      <c r="B53" s="43">
        <v>1</v>
      </c>
      <c r="C53" s="44" t="s">
        <v>211</v>
      </c>
      <c r="D53" s="45" t="s">
        <v>245</v>
      </c>
      <c r="E53" s="46" t="s">
        <v>257</v>
      </c>
      <c r="F53" s="45" t="s">
        <v>270</v>
      </c>
      <c r="G53" s="46" t="s">
        <v>36</v>
      </c>
      <c r="H53" s="47">
        <v>12.3</v>
      </c>
      <c r="I53" s="48" t="s">
        <v>277</v>
      </c>
      <c r="J53" s="49"/>
      <c r="K53" s="22"/>
      <c r="L53" s="12"/>
      <c r="M53" t="s">
        <v>62</v>
      </c>
      <c r="N53" s="2">
        <f>HLOOKUP(M53,Werkprogramma!$A$1:$AS$61,57,FALSE)</f>
        <v>0</v>
      </c>
      <c r="O53" s="2">
        <f>HLOOKUP(M53,Werkprogramma!$A$1:$AS$61,3,FALSE)</f>
        <v>200</v>
      </c>
      <c r="P53" s="162">
        <v>0</v>
      </c>
      <c r="Q53" s="13" t="e">
        <f t="shared" si="0"/>
        <v>#DIV/0!</v>
      </c>
      <c r="R53" s="13">
        <f t="shared" si="1"/>
        <v>2460</v>
      </c>
      <c r="S53" s="13" t="e">
        <f t="shared" si="2"/>
        <v>#DIV/0!</v>
      </c>
      <c r="T53" s="156"/>
    </row>
    <row r="54" spans="1:24" ht="16.5" thickBot="1" x14ac:dyDescent="0.35">
      <c r="A54" s="21"/>
      <c r="B54" s="43"/>
      <c r="C54" s="44"/>
      <c r="D54" s="45"/>
      <c r="E54" s="46"/>
      <c r="F54" s="45"/>
      <c r="G54" s="46"/>
      <c r="H54" s="47"/>
      <c r="I54" s="48"/>
      <c r="J54" s="49"/>
      <c r="K54" s="22"/>
      <c r="L54" s="12"/>
      <c r="P54" s="42"/>
      <c r="T54" s="156"/>
    </row>
    <row r="55" spans="1:24" ht="16.5" thickBot="1" x14ac:dyDescent="0.35">
      <c r="A55" s="21"/>
      <c r="B55" s="50"/>
      <c r="C55" s="51"/>
      <c r="D55" s="52"/>
      <c r="E55" s="53"/>
      <c r="F55" s="52"/>
      <c r="G55" s="53"/>
      <c r="H55" s="54"/>
      <c r="I55" s="55"/>
      <c r="J55" s="56"/>
      <c r="K55" s="22"/>
      <c r="L55" s="12"/>
      <c r="P55" s="42"/>
      <c r="T55" s="156"/>
    </row>
    <row r="56" spans="1:24" ht="30.75" customHeight="1" thickBot="1" x14ac:dyDescent="0.35">
      <c r="A56" s="16"/>
      <c r="B56" s="57"/>
      <c r="C56" s="58" t="s">
        <v>23</v>
      </c>
      <c r="D56" s="58"/>
      <c r="E56" s="58"/>
      <c r="F56" s="58"/>
      <c r="G56" s="58"/>
      <c r="H56" s="59">
        <f>SUM(H11:H55)</f>
        <v>1009.3299999999998</v>
      </c>
      <c r="I56" s="60"/>
      <c r="J56" s="61"/>
      <c r="K56" s="20"/>
      <c r="L56" s="17"/>
      <c r="M56" s="5" t="s">
        <v>24</v>
      </c>
      <c r="N56" s="32" t="s">
        <v>200</v>
      </c>
      <c r="O56" s="14"/>
      <c r="U56" s="13" t="s">
        <v>25</v>
      </c>
    </row>
    <row r="57" spans="1:24" ht="16.5" thickBot="1" x14ac:dyDescent="0.35">
      <c r="A57" s="62"/>
      <c r="B57" s="63"/>
      <c r="C57" s="63"/>
      <c r="D57" s="63"/>
      <c r="E57" s="63"/>
      <c r="F57" s="63"/>
      <c r="G57" s="63"/>
      <c r="H57" s="64"/>
      <c r="I57" s="63"/>
      <c r="J57" s="63"/>
      <c r="K57" s="65"/>
      <c r="L57" s="17"/>
      <c r="M57" s="166" t="e">
        <f>SUM(Q11:Q55)</f>
        <v>#DIV/0!</v>
      </c>
      <c r="N57" s="2" t="e">
        <f>ROUND(R57/S57,0)</f>
        <v>#DIV/0!</v>
      </c>
      <c r="R57" s="13">
        <f>SUM(R11:R55)</f>
        <v>204185.90000000002</v>
      </c>
      <c r="S57" s="13" t="e">
        <f>SUM(S11:S55)</f>
        <v>#DIV/0!</v>
      </c>
      <c r="U57" s="168">
        <f>SUM(X11:X55)</f>
        <v>0</v>
      </c>
    </row>
    <row r="58" spans="1:24" ht="17.25" thickTop="1" thickBot="1" x14ac:dyDescent="0.35">
      <c r="A58" s="66"/>
      <c r="B58" s="67"/>
      <c r="C58" s="67"/>
      <c r="D58" s="67"/>
      <c r="E58" s="67"/>
      <c r="F58" s="68"/>
      <c r="G58" s="69"/>
      <c r="H58" s="69"/>
      <c r="I58" s="69"/>
      <c r="J58" s="67"/>
      <c r="K58" s="70"/>
      <c r="L58" s="69"/>
    </row>
    <row r="59" spans="1:24" ht="16.5" thickBot="1" x14ac:dyDescent="0.35">
      <c r="A59" s="71"/>
      <c r="B59" s="207" t="s">
        <v>26</v>
      </c>
      <c r="C59" s="208"/>
      <c r="D59" s="208"/>
      <c r="E59" s="208"/>
      <c r="F59" s="208"/>
      <c r="G59" s="208"/>
      <c r="H59" s="208"/>
      <c r="I59" s="208"/>
      <c r="J59" s="209"/>
      <c r="K59" s="72"/>
      <c r="L59" s="12"/>
      <c r="M59" s="157" t="s">
        <v>211</v>
      </c>
      <c r="N59" s="163" t="e">
        <f>+M57-N60-N61</f>
        <v>#DIV/0!</v>
      </c>
      <c r="U59" s="157" t="s">
        <v>211</v>
      </c>
      <c r="V59" s="163">
        <f>+U57-V60-V61</f>
        <v>0</v>
      </c>
    </row>
    <row r="60" spans="1:24" ht="16.5" thickBot="1" x14ac:dyDescent="0.35">
      <c r="A60" s="66"/>
      <c r="B60" s="201" t="s">
        <v>194</v>
      </c>
      <c r="C60" s="202"/>
      <c r="D60" s="202"/>
      <c r="E60" s="202"/>
      <c r="F60" s="202"/>
      <c r="G60" s="202"/>
      <c r="H60" s="202"/>
      <c r="I60" s="202"/>
      <c r="J60" s="203"/>
      <c r="K60" s="70"/>
      <c r="L60" s="12"/>
      <c r="M60" s="158" t="s">
        <v>292</v>
      </c>
      <c r="N60" s="164" t="e">
        <f>+Q15+Q18</f>
        <v>#DIV/0!</v>
      </c>
      <c r="U60" s="158" t="s">
        <v>292</v>
      </c>
      <c r="V60" s="164">
        <f>+X15+X18</f>
        <v>0</v>
      </c>
    </row>
    <row r="61" spans="1:24" ht="16.5" thickBot="1" x14ac:dyDescent="0.35">
      <c r="A61" s="66"/>
      <c r="B61" s="204" t="s">
        <v>195</v>
      </c>
      <c r="C61" s="205"/>
      <c r="D61" s="205"/>
      <c r="E61" s="205"/>
      <c r="F61" s="205"/>
      <c r="G61" s="205"/>
      <c r="H61" s="205"/>
      <c r="I61" s="205"/>
      <c r="J61" s="206"/>
      <c r="K61" s="70"/>
      <c r="L61" s="12"/>
      <c r="M61" s="159" t="s">
        <v>293</v>
      </c>
      <c r="N61" s="165" t="e">
        <f>+((Q13/255)*55)+((Q23/255)*55)+((Q25/255)*55)+((Q27/255)*55)+Q28+((Q29/255)*55)</f>
        <v>#DIV/0!</v>
      </c>
      <c r="U61" s="159" t="s">
        <v>293</v>
      </c>
      <c r="V61" s="165">
        <f>+X28</f>
        <v>0</v>
      </c>
    </row>
    <row r="62" spans="1:24" ht="16.5" thickBot="1" x14ac:dyDescent="0.35">
      <c r="A62" s="66"/>
      <c r="B62" s="204" t="s">
        <v>171</v>
      </c>
      <c r="C62" s="205"/>
      <c r="D62" s="205"/>
      <c r="E62" s="205"/>
      <c r="F62" s="205"/>
      <c r="G62" s="205"/>
      <c r="H62" s="205"/>
      <c r="I62" s="205"/>
      <c r="J62" s="206"/>
      <c r="K62" s="70"/>
      <c r="L62" s="12"/>
    </row>
    <row r="63" spans="1:24" ht="16.5" thickBot="1" x14ac:dyDescent="0.35">
      <c r="A63" s="66"/>
      <c r="B63" s="204"/>
      <c r="C63" s="205"/>
      <c r="D63" s="205"/>
      <c r="E63" s="205"/>
      <c r="F63" s="205"/>
      <c r="G63" s="205"/>
      <c r="H63" s="205"/>
      <c r="I63" s="205"/>
      <c r="J63" s="206"/>
      <c r="K63" s="70"/>
      <c r="L63" s="12"/>
    </row>
    <row r="64" spans="1:24" ht="16.5" thickBot="1" x14ac:dyDescent="0.35">
      <c r="A64" s="66"/>
      <c r="B64" s="204"/>
      <c r="C64" s="205"/>
      <c r="D64" s="205"/>
      <c r="E64" s="205"/>
      <c r="F64" s="205"/>
      <c r="G64" s="205"/>
      <c r="H64" s="205"/>
      <c r="I64" s="205"/>
      <c r="J64" s="206"/>
      <c r="K64" s="70"/>
      <c r="L64" s="12"/>
    </row>
    <row r="65" spans="1:12" ht="16.5" thickBot="1" x14ac:dyDescent="0.35">
      <c r="A65" s="66"/>
      <c r="B65" s="204"/>
      <c r="C65" s="205"/>
      <c r="D65" s="205"/>
      <c r="E65" s="205"/>
      <c r="F65" s="205"/>
      <c r="G65" s="205"/>
      <c r="H65" s="205"/>
      <c r="I65" s="205"/>
      <c r="J65" s="206"/>
      <c r="K65" s="70"/>
      <c r="L65" s="67"/>
    </row>
    <row r="66" spans="1:12" ht="16.5" thickBot="1" x14ac:dyDescent="0.35">
      <c r="A66" s="66"/>
      <c r="B66" s="204"/>
      <c r="C66" s="205"/>
      <c r="D66" s="205"/>
      <c r="E66" s="205"/>
      <c r="F66" s="205"/>
      <c r="G66" s="205"/>
      <c r="H66" s="205"/>
      <c r="I66" s="205"/>
      <c r="J66" s="206"/>
      <c r="K66" s="70"/>
      <c r="L66" s="67"/>
    </row>
    <row r="67" spans="1:12" ht="16.5" thickBot="1" x14ac:dyDescent="0.35">
      <c r="A67" s="66"/>
      <c r="B67" s="197"/>
      <c r="C67" s="198"/>
      <c r="D67" s="198"/>
      <c r="E67" s="198"/>
      <c r="F67" s="198"/>
      <c r="G67" s="198"/>
      <c r="H67" s="198"/>
      <c r="I67" s="198"/>
      <c r="J67" s="199"/>
      <c r="K67" s="70"/>
      <c r="L67" s="67"/>
    </row>
    <row r="68" spans="1:12" ht="16.5" thickBot="1" x14ac:dyDescent="0.35">
      <c r="A68" s="73"/>
      <c r="B68" s="74"/>
      <c r="C68" s="74"/>
      <c r="D68" s="74"/>
      <c r="E68" s="74"/>
      <c r="F68" s="75"/>
      <c r="G68" s="76"/>
      <c r="H68" s="76"/>
      <c r="I68" s="76"/>
      <c r="J68" s="74"/>
      <c r="K68" s="77"/>
      <c r="L68" s="67"/>
    </row>
    <row r="69" spans="1:12" ht="16.5" thickTop="1" x14ac:dyDescent="0.3">
      <c r="A69" s="67"/>
      <c r="B69" s="67"/>
      <c r="C69" s="67"/>
      <c r="D69" s="67"/>
      <c r="E69" s="67"/>
      <c r="F69" s="68"/>
      <c r="G69" s="69"/>
      <c r="H69" s="69"/>
      <c r="I69" s="69"/>
      <c r="J69" s="69"/>
      <c r="K69" s="69"/>
      <c r="L69" s="69"/>
    </row>
    <row r="70" spans="1:12" ht="15.75" x14ac:dyDescent="0.3">
      <c r="A70" s="12"/>
      <c r="B70" s="12"/>
      <c r="C70" s="12"/>
      <c r="D70" s="12"/>
      <c r="E70" s="12"/>
      <c r="F70" s="12"/>
      <c r="G70" s="12"/>
      <c r="H70" s="19"/>
      <c r="I70" s="12"/>
      <c r="J70" s="12"/>
      <c r="K70" s="12"/>
      <c r="L70" s="12"/>
    </row>
  </sheetData>
  <mergeCells count="14">
    <mergeCell ref="M9:Q9"/>
    <mergeCell ref="U9:Y9"/>
    <mergeCell ref="B67:J67"/>
    <mergeCell ref="D4:F4"/>
    <mergeCell ref="D5:F5"/>
    <mergeCell ref="D6:F6"/>
    <mergeCell ref="B60:J60"/>
    <mergeCell ref="B61:J61"/>
    <mergeCell ref="B62:J62"/>
    <mergeCell ref="B63:J63"/>
    <mergeCell ref="B64:J64"/>
    <mergeCell ref="B65:J65"/>
    <mergeCell ref="B66:J66"/>
    <mergeCell ref="B59:J59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M11:M55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70"/>
  <sheetViews>
    <sheetView topLeftCell="A17" zoomScaleNormal="100" workbookViewId="0">
      <selection activeCell="K46" sqref="K46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.75" x14ac:dyDescent="0.3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.75" x14ac:dyDescent="0.3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.75" x14ac:dyDescent="0.3">
      <c r="A4" s="16"/>
      <c r="B4" s="17"/>
      <c r="C4" s="17" t="s">
        <v>1</v>
      </c>
      <c r="D4" s="218" t="str">
        <f>Ruimtestaat!D4</f>
        <v>OBS De Dorpsschool</v>
      </c>
      <c r="E4" s="218"/>
      <c r="F4" s="218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.75" x14ac:dyDescent="0.3">
      <c r="A5" s="16"/>
      <c r="B5" s="17"/>
      <c r="C5" s="17" t="s">
        <v>2</v>
      </c>
      <c r="D5" s="218" t="str">
        <f>Ruimtestaat!D5</f>
        <v>Kerkstraat 17A</v>
      </c>
      <c r="E5" s="218"/>
      <c r="F5" s="218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.75" x14ac:dyDescent="0.3">
      <c r="A6" s="16"/>
      <c r="B6" s="17"/>
      <c r="C6" s="17" t="s">
        <v>3</v>
      </c>
      <c r="D6" s="218" t="str">
        <f>Ruimtestaat!D6</f>
        <v>7251 BC  VORDEN</v>
      </c>
      <c r="E6" s="218"/>
      <c r="F6" s="218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.75" x14ac:dyDescent="0.3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.75" x14ac:dyDescent="0.3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.75" x14ac:dyDescent="0.3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.5" thickBot="1" x14ac:dyDescent="0.3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.5" thickBot="1" x14ac:dyDescent="0.35">
      <c r="A11" s="66"/>
      <c r="B11" s="219" t="s">
        <v>28</v>
      </c>
      <c r="C11" s="220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2"/>
      <c r="Q11" s="70"/>
      <c r="R11" s="67"/>
    </row>
    <row r="12" spans="1:18" ht="16.5" thickBot="1" x14ac:dyDescent="0.3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.5" thickBot="1" x14ac:dyDescent="0.3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12" t="s">
        <v>30</v>
      </c>
      <c r="H13" s="213"/>
      <c r="I13" s="214"/>
      <c r="J13" s="88" t="s">
        <v>31</v>
      </c>
      <c r="K13" s="212" t="s">
        <v>32</v>
      </c>
      <c r="L13" s="215"/>
      <c r="M13" s="214"/>
      <c r="N13" s="89"/>
      <c r="O13" s="216" t="s">
        <v>33</v>
      </c>
      <c r="P13" s="214"/>
      <c r="Q13" s="90"/>
      <c r="R13" s="91"/>
    </row>
    <row r="14" spans="1:18" ht="30.75" thickBot="1" x14ac:dyDescent="0.3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.5" thickBot="1" x14ac:dyDescent="0.35">
      <c r="A15" s="66"/>
      <c r="B15" s="98">
        <v>1</v>
      </c>
      <c r="C15" s="99" t="s">
        <v>211</v>
      </c>
      <c r="D15" s="99" t="s">
        <v>214</v>
      </c>
      <c r="E15" s="99" t="s">
        <v>285</v>
      </c>
      <c r="F15" s="100">
        <v>2</v>
      </c>
      <c r="G15" s="101">
        <v>2.06</v>
      </c>
      <c r="H15" s="101">
        <v>2.6</v>
      </c>
      <c r="I15" s="101">
        <f>+G15*H15</f>
        <v>5.3560000000000008</v>
      </c>
      <c r="J15" s="101">
        <v>12</v>
      </c>
      <c r="K15" s="101">
        <f>+I15*J15</f>
        <v>64.272000000000006</v>
      </c>
      <c r="L15" s="101">
        <f>+I15*J15</f>
        <v>64.272000000000006</v>
      </c>
      <c r="M15" s="102">
        <f t="shared" ref="M15:M25" si="0">K15+L15</f>
        <v>128.54400000000001</v>
      </c>
      <c r="N15" s="103">
        <f>M15*F15</f>
        <v>257.08800000000002</v>
      </c>
      <c r="O15" s="223"/>
      <c r="P15" s="224"/>
      <c r="Q15" s="70"/>
      <c r="R15" s="67"/>
    </row>
    <row r="16" spans="1:18" ht="16.5" thickBot="1" x14ac:dyDescent="0.35">
      <c r="A16" s="66"/>
      <c r="B16" s="104">
        <v>1</v>
      </c>
      <c r="C16" s="105" t="s">
        <v>211</v>
      </c>
      <c r="D16" s="105" t="s">
        <v>214</v>
      </c>
      <c r="E16" s="105" t="s">
        <v>285</v>
      </c>
      <c r="F16" s="106">
        <v>2</v>
      </c>
      <c r="G16" s="107">
        <v>0.81</v>
      </c>
      <c r="H16" s="107">
        <v>2.6</v>
      </c>
      <c r="I16" s="107">
        <f>+G16*H16</f>
        <v>2.1060000000000003</v>
      </c>
      <c r="J16" s="107">
        <v>5</v>
      </c>
      <c r="K16" s="107">
        <f>+I16*J16</f>
        <v>10.530000000000001</v>
      </c>
      <c r="L16" s="107">
        <f>+I16*J16</f>
        <v>10.530000000000001</v>
      </c>
      <c r="M16" s="108">
        <f t="shared" si="0"/>
        <v>21.060000000000002</v>
      </c>
      <c r="N16" s="109">
        <f>M16*F16</f>
        <v>42.120000000000005</v>
      </c>
      <c r="O16" s="210"/>
      <c r="P16" s="211"/>
      <c r="Q16" s="70"/>
      <c r="R16" s="67"/>
    </row>
    <row r="17" spans="1:18" ht="16.5" thickBot="1" x14ac:dyDescent="0.35">
      <c r="A17" s="66"/>
      <c r="B17" s="104">
        <v>1</v>
      </c>
      <c r="C17" s="105" t="s">
        <v>211</v>
      </c>
      <c r="D17" s="105" t="s">
        <v>214</v>
      </c>
      <c r="E17" s="105" t="s">
        <v>285</v>
      </c>
      <c r="F17" s="106">
        <v>2</v>
      </c>
      <c r="G17" s="107">
        <v>0.24</v>
      </c>
      <c r="H17" s="107">
        <v>1.97</v>
      </c>
      <c r="I17" s="107">
        <f t="shared" ref="I17:I55" si="1">+G17*H17</f>
        <v>0.4728</v>
      </c>
      <c r="J17" s="107">
        <v>4</v>
      </c>
      <c r="K17" s="107">
        <f t="shared" ref="K17:K55" si="2">+I17*J17</f>
        <v>1.8912</v>
      </c>
      <c r="L17" s="107">
        <f t="shared" ref="L17:L55" si="3">+I17*J17</f>
        <v>1.8912</v>
      </c>
      <c r="M17" s="108">
        <f t="shared" si="0"/>
        <v>3.7824</v>
      </c>
      <c r="N17" s="109">
        <f t="shared" ref="N17:N55" si="4">M17*F17</f>
        <v>7.5648</v>
      </c>
      <c r="O17" s="210"/>
      <c r="P17" s="217"/>
      <c r="Q17" s="70"/>
      <c r="R17" s="67"/>
    </row>
    <row r="18" spans="1:18" ht="16.5" thickBot="1" x14ac:dyDescent="0.35">
      <c r="A18" s="66"/>
      <c r="B18" s="104">
        <v>1</v>
      </c>
      <c r="C18" s="105" t="s">
        <v>211</v>
      </c>
      <c r="D18" s="105" t="s">
        <v>214</v>
      </c>
      <c r="E18" s="105" t="s">
        <v>285</v>
      </c>
      <c r="F18" s="106">
        <v>2</v>
      </c>
      <c r="G18" s="107">
        <v>0.85</v>
      </c>
      <c r="H18" s="107">
        <v>2.08</v>
      </c>
      <c r="I18" s="107">
        <f t="shared" si="1"/>
        <v>1.768</v>
      </c>
      <c r="J18" s="107">
        <v>2</v>
      </c>
      <c r="K18" s="107">
        <f t="shared" si="2"/>
        <v>3.536</v>
      </c>
      <c r="L18" s="107">
        <f t="shared" si="3"/>
        <v>3.536</v>
      </c>
      <c r="M18" s="108">
        <f t="shared" si="0"/>
        <v>7.0720000000000001</v>
      </c>
      <c r="N18" s="109">
        <f t="shared" si="4"/>
        <v>14.144</v>
      </c>
      <c r="O18" s="210"/>
      <c r="P18" s="217"/>
      <c r="Q18" s="70"/>
      <c r="R18" s="67"/>
    </row>
    <row r="19" spans="1:18" ht="16.5" thickBot="1" x14ac:dyDescent="0.35">
      <c r="A19" s="66"/>
      <c r="B19" s="104">
        <v>1</v>
      </c>
      <c r="C19" s="105" t="s">
        <v>211</v>
      </c>
      <c r="D19" s="105" t="s">
        <v>214</v>
      </c>
      <c r="E19" s="105" t="s">
        <v>285</v>
      </c>
      <c r="F19" s="106">
        <v>2</v>
      </c>
      <c r="G19" s="107">
        <v>1.1000000000000001</v>
      </c>
      <c r="H19" s="107">
        <v>2.5299999999999998</v>
      </c>
      <c r="I19" s="107">
        <f t="shared" si="1"/>
        <v>2.7829999999999999</v>
      </c>
      <c r="J19" s="107">
        <v>2</v>
      </c>
      <c r="K19" s="107">
        <f t="shared" si="2"/>
        <v>5.5659999999999998</v>
      </c>
      <c r="L19" s="107">
        <f t="shared" si="3"/>
        <v>5.5659999999999998</v>
      </c>
      <c r="M19" s="108">
        <f t="shared" si="0"/>
        <v>11.132</v>
      </c>
      <c r="N19" s="109">
        <f t="shared" si="4"/>
        <v>22.263999999999999</v>
      </c>
      <c r="O19" s="210" t="s">
        <v>286</v>
      </c>
      <c r="P19" s="217"/>
      <c r="Q19" s="70"/>
      <c r="R19" s="67"/>
    </row>
    <row r="20" spans="1:18" ht="16.5" thickBot="1" x14ac:dyDescent="0.35">
      <c r="A20" s="66"/>
      <c r="B20" s="104">
        <v>1</v>
      </c>
      <c r="C20" s="105" t="s">
        <v>211</v>
      </c>
      <c r="D20" s="105" t="s">
        <v>214</v>
      </c>
      <c r="E20" s="105" t="s">
        <v>285</v>
      </c>
      <c r="F20" s="106">
        <v>2</v>
      </c>
      <c r="G20" s="107">
        <v>1.04</v>
      </c>
      <c r="H20" s="107">
        <v>2.08</v>
      </c>
      <c r="I20" s="107">
        <f t="shared" si="1"/>
        <v>2.1632000000000002</v>
      </c>
      <c r="J20" s="107">
        <v>4</v>
      </c>
      <c r="K20" s="107">
        <f t="shared" si="2"/>
        <v>8.6528000000000009</v>
      </c>
      <c r="L20" s="107">
        <f t="shared" si="3"/>
        <v>8.6528000000000009</v>
      </c>
      <c r="M20" s="108">
        <f t="shared" si="0"/>
        <v>17.305600000000002</v>
      </c>
      <c r="N20" s="109">
        <f t="shared" si="4"/>
        <v>34.611200000000004</v>
      </c>
      <c r="O20" s="210"/>
      <c r="P20" s="217"/>
      <c r="Q20" s="70"/>
      <c r="R20" s="67"/>
    </row>
    <row r="21" spans="1:18" ht="16.5" thickBot="1" x14ac:dyDescent="0.35">
      <c r="A21" s="66"/>
      <c r="B21" s="104">
        <v>1</v>
      </c>
      <c r="C21" s="105" t="s">
        <v>211</v>
      </c>
      <c r="D21" s="105" t="s">
        <v>214</v>
      </c>
      <c r="E21" s="105" t="s">
        <v>285</v>
      </c>
      <c r="F21" s="106">
        <v>2</v>
      </c>
      <c r="G21" s="107">
        <v>0.63</v>
      </c>
      <c r="H21" s="107">
        <v>2.35</v>
      </c>
      <c r="I21" s="107">
        <f t="shared" si="1"/>
        <v>1.4805000000000001</v>
      </c>
      <c r="J21" s="107">
        <v>2</v>
      </c>
      <c r="K21" s="107">
        <f t="shared" si="2"/>
        <v>2.9610000000000003</v>
      </c>
      <c r="L21" s="107">
        <f t="shared" si="3"/>
        <v>2.9610000000000003</v>
      </c>
      <c r="M21" s="108">
        <f t="shared" si="0"/>
        <v>5.9220000000000006</v>
      </c>
      <c r="N21" s="109">
        <f t="shared" si="4"/>
        <v>11.844000000000001</v>
      </c>
      <c r="O21" s="210"/>
      <c r="P21" s="217"/>
      <c r="Q21" s="70"/>
      <c r="R21" s="67"/>
    </row>
    <row r="22" spans="1:18" ht="16.5" thickBot="1" x14ac:dyDescent="0.35">
      <c r="A22" s="66"/>
      <c r="B22" s="104">
        <v>1</v>
      </c>
      <c r="C22" s="105" t="s">
        <v>211</v>
      </c>
      <c r="D22" s="105" t="s">
        <v>214</v>
      </c>
      <c r="E22" s="105" t="s">
        <v>285</v>
      </c>
      <c r="F22" s="106">
        <v>2</v>
      </c>
      <c r="G22" s="107">
        <v>3.6</v>
      </c>
      <c r="H22" s="107">
        <v>0.63</v>
      </c>
      <c r="I22" s="107">
        <f t="shared" si="1"/>
        <v>2.2680000000000002</v>
      </c>
      <c r="J22" s="107">
        <v>6</v>
      </c>
      <c r="K22" s="107">
        <f t="shared" si="2"/>
        <v>13.608000000000001</v>
      </c>
      <c r="L22" s="107">
        <f t="shared" si="3"/>
        <v>13.608000000000001</v>
      </c>
      <c r="M22" s="108">
        <f t="shared" si="0"/>
        <v>27.216000000000001</v>
      </c>
      <c r="N22" s="109">
        <f t="shared" si="4"/>
        <v>54.432000000000002</v>
      </c>
      <c r="O22" s="210"/>
      <c r="P22" s="217"/>
      <c r="Q22" s="70"/>
      <c r="R22" s="67"/>
    </row>
    <row r="23" spans="1:18" ht="16.5" thickBot="1" x14ac:dyDescent="0.35">
      <c r="A23" s="66"/>
      <c r="B23" s="104">
        <v>1</v>
      </c>
      <c r="C23" s="105" t="s">
        <v>211</v>
      </c>
      <c r="D23" s="105" t="s">
        <v>214</v>
      </c>
      <c r="E23" s="105" t="s">
        <v>285</v>
      </c>
      <c r="F23" s="106">
        <v>2</v>
      </c>
      <c r="G23" s="107">
        <v>2.23</v>
      </c>
      <c r="H23" s="107">
        <v>3.8</v>
      </c>
      <c r="I23" s="107">
        <f t="shared" si="1"/>
        <v>8.4740000000000002</v>
      </c>
      <c r="J23" s="107">
        <v>2</v>
      </c>
      <c r="K23" s="107">
        <f t="shared" si="2"/>
        <v>16.948</v>
      </c>
      <c r="L23" s="107">
        <f t="shared" si="3"/>
        <v>16.948</v>
      </c>
      <c r="M23" s="108">
        <f t="shared" si="0"/>
        <v>33.896000000000001</v>
      </c>
      <c r="N23" s="109">
        <f t="shared" si="4"/>
        <v>67.792000000000002</v>
      </c>
      <c r="O23" s="210"/>
      <c r="P23" s="217"/>
      <c r="Q23" s="70"/>
      <c r="R23" s="67"/>
    </row>
    <row r="24" spans="1:18" ht="16.5" thickBot="1" x14ac:dyDescent="0.35">
      <c r="A24" s="66"/>
      <c r="B24" s="104">
        <v>1</v>
      </c>
      <c r="C24" s="105" t="s">
        <v>211</v>
      </c>
      <c r="D24" s="105" t="s">
        <v>214</v>
      </c>
      <c r="E24" s="105" t="s">
        <v>285</v>
      </c>
      <c r="F24" s="106">
        <v>2</v>
      </c>
      <c r="G24" s="107">
        <v>2.7</v>
      </c>
      <c r="H24" s="107">
        <v>3.8</v>
      </c>
      <c r="I24" s="107">
        <f t="shared" si="1"/>
        <v>10.26</v>
      </c>
      <c r="J24" s="107">
        <v>3</v>
      </c>
      <c r="K24" s="107">
        <f t="shared" si="2"/>
        <v>30.78</v>
      </c>
      <c r="L24" s="107">
        <f t="shared" si="3"/>
        <v>30.78</v>
      </c>
      <c r="M24" s="108">
        <f t="shared" si="0"/>
        <v>61.56</v>
      </c>
      <c r="N24" s="109">
        <f t="shared" si="4"/>
        <v>123.12</v>
      </c>
      <c r="O24" s="210"/>
      <c r="P24" s="217"/>
      <c r="Q24" s="70"/>
      <c r="R24" s="67"/>
    </row>
    <row r="25" spans="1:18" ht="16.5" thickBot="1" x14ac:dyDescent="0.35">
      <c r="A25" s="66"/>
      <c r="B25" s="104">
        <v>1</v>
      </c>
      <c r="C25" s="105" t="s">
        <v>211</v>
      </c>
      <c r="D25" s="105" t="s">
        <v>245</v>
      </c>
      <c r="E25" s="105" t="s">
        <v>285</v>
      </c>
      <c r="F25" s="106">
        <v>2</v>
      </c>
      <c r="G25" s="107">
        <v>2.35</v>
      </c>
      <c r="H25" s="107">
        <v>1.1599999999999999</v>
      </c>
      <c r="I25" s="107">
        <f t="shared" si="1"/>
        <v>2.726</v>
      </c>
      <c r="J25" s="107">
        <v>3</v>
      </c>
      <c r="K25" s="107">
        <f t="shared" si="2"/>
        <v>8.1780000000000008</v>
      </c>
      <c r="L25" s="107">
        <f t="shared" si="3"/>
        <v>8.1780000000000008</v>
      </c>
      <c r="M25" s="108">
        <f t="shared" si="0"/>
        <v>16.356000000000002</v>
      </c>
      <c r="N25" s="109">
        <f t="shared" si="4"/>
        <v>32.712000000000003</v>
      </c>
      <c r="O25" s="210"/>
      <c r="P25" s="217"/>
      <c r="Q25" s="70"/>
      <c r="R25" s="67"/>
    </row>
    <row r="26" spans="1:18" ht="16.5" thickBot="1" x14ac:dyDescent="0.35">
      <c r="A26" s="66"/>
      <c r="B26" s="104">
        <v>1</v>
      </c>
      <c r="C26" s="105" t="s">
        <v>211</v>
      </c>
      <c r="D26" s="105" t="s">
        <v>245</v>
      </c>
      <c r="E26" s="105" t="s">
        <v>285</v>
      </c>
      <c r="F26" s="106">
        <v>2</v>
      </c>
      <c r="G26" s="107">
        <v>2.06</v>
      </c>
      <c r="H26" s="107">
        <v>1.92</v>
      </c>
      <c r="I26" s="107">
        <f t="shared" si="1"/>
        <v>3.9552</v>
      </c>
      <c r="J26" s="107">
        <v>6</v>
      </c>
      <c r="K26" s="107">
        <f t="shared" si="2"/>
        <v>23.731200000000001</v>
      </c>
      <c r="L26" s="107">
        <f t="shared" si="3"/>
        <v>23.731200000000001</v>
      </c>
      <c r="M26" s="108">
        <f t="shared" ref="M26:M31" si="5">K26+L26</f>
        <v>47.462400000000002</v>
      </c>
      <c r="N26" s="109">
        <f t="shared" si="4"/>
        <v>94.924800000000005</v>
      </c>
      <c r="O26" s="210"/>
      <c r="P26" s="211"/>
      <c r="Q26" s="70"/>
      <c r="R26" s="67"/>
    </row>
    <row r="27" spans="1:18" ht="16.5" thickBot="1" x14ac:dyDescent="0.35">
      <c r="A27" s="66"/>
      <c r="B27" s="104">
        <v>1</v>
      </c>
      <c r="C27" s="105" t="s">
        <v>211</v>
      </c>
      <c r="D27" s="105" t="s">
        <v>245</v>
      </c>
      <c r="E27" s="105" t="s">
        <v>285</v>
      </c>
      <c r="F27" s="106">
        <v>2</v>
      </c>
      <c r="G27" s="107">
        <v>4.3</v>
      </c>
      <c r="H27" s="107">
        <v>1.92</v>
      </c>
      <c r="I27" s="107">
        <f t="shared" si="1"/>
        <v>8.2560000000000002</v>
      </c>
      <c r="J27" s="107">
        <v>2</v>
      </c>
      <c r="K27" s="107">
        <f t="shared" si="2"/>
        <v>16.512</v>
      </c>
      <c r="L27" s="107">
        <f t="shared" si="3"/>
        <v>16.512</v>
      </c>
      <c r="M27" s="108">
        <f t="shared" si="5"/>
        <v>33.024000000000001</v>
      </c>
      <c r="N27" s="109">
        <f t="shared" si="4"/>
        <v>66.048000000000002</v>
      </c>
      <c r="O27" s="210"/>
      <c r="P27" s="211"/>
      <c r="Q27" s="70"/>
      <c r="R27" s="67"/>
    </row>
    <row r="28" spans="1:18" ht="16.5" thickBot="1" x14ac:dyDescent="0.35">
      <c r="A28" s="66"/>
      <c r="B28" s="104">
        <v>1</v>
      </c>
      <c r="C28" s="105" t="s">
        <v>211</v>
      </c>
      <c r="D28" s="105" t="s">
        <v>214</v>
      </c>
      <c r="E28" s="105" t="s">
        <v>287</v>
      </c>
      <c r="F28" s="106">
        <v>2</v>
      </c>
      <c r="G28" s="107">
        <v>2.37</v>
      </c>
      <c r="H28" s="107">
        <v>1.04</v>
      </c>
      <c r="I28" s="107">
        <f t="shared" si="1"/>
        <v>2.4648000000000003</v>
      </c>
      <c r="J28" s="107">
        <v>15</v>
      </c>
      <c r="K28" s="107">
        <f t="shared" si="2"/>
        <v>36.972000000000008</v>
      </c>
      <c r="L28" s="107">
        <f t="shared" si="3"/>
        <v>36.972000000000008</v>
      </c>
      <c r="M28" s="108">
        <f t="shared" si="5"/>
        <v>73.944000000000017</v>
      </c>
      <c r="N28" s="109">
        <f t="shared" si="4"/>
        <v>147.88800000000003</v>
      </c>
      <c r="O28" s="210" t="s">
        <v>286</v>
      </c>
      <c r="P28" s="211"/>
      <c r="Q28" s="70"/>
      <c r="R28" s="67"/>
    </row>
    <row r="29" spans="1:18" ht="16.5" thickBot="1" x14ac:dyDescent="0.35">
      <c r="A29" s="66"/>
      <c r="B29" s="104">
        <v>1</v>
      </c>
      <c r="C29" s="105" t="s">
        <v>211</v>
      </c>
      <c r="D29" s="105" t="s">
        <v>214</v>
      </c>
      <c r="E29" s="105" t="s">
        <v>287</v>
      </c>
      <c r="F29" s="106">
        <v>2</v>
      </c>
      <c r="G29" s="107">
        <v>0.53</v>
      </c>
      <c r="H29" s="107">
        <v>2.37</v>
      </c>
      <c r="I29" s="107">
        <f t="shared" si="1"/>
        <v>1.2561000000000002</v>
      </c>
      <c r="J29" s="107">
        <v>4</v>
      </c>
      <c r="K29" s="107">
        <f t="shared" si="2"/>
        <v>5.0244000000000009</v>
      </c>
      <c r="L29" s="107">
        <f t="shared" si="3"/>
        <v>5.0244000000000009</v>
      </c>
      <c r="M29" s="108">
        <f t="shared" si="5"/>
        <v>10.048800000000002</v>
      </c>
      <c r="N29" s="109">
        <f t="shared" si="4"/>
        <v>20.097600000000003</v>
      </c>
      <c r="O29" s="210"/>
      <c r="P29" s="211"/>
      <c r="Q29" s="70"/>
      <c r="R29" s="67"/>
    </row>
    <row r="30" spans="1:18" ht="16.5" thickBot="1" x14ac:dyDescent="0.35">
      <c r="A30" s="66"/>
      <c r="B30" s="104">
        <v>1</v>
      </c>
      <c r="C30" s="105" t="s">
        <v>211</v>
      </c>
      <c r="D30" s="105" t="s">
        <v>214</v>
      </c>
      <c r="E30" s="105" t="s">
        <v>287</v>
      </c>
      <c r="F30" s="106">
        <v>2</v>
      </c>
      <c r="G30" s="107">
        <v>1.73</v>
      </c>
      <c r="H30" s="107">
        <v>2.37</v>
      </c>
      <c r="I30" s="107">
        <f t="shared" si="1"/>
        <v>4.1001000000000003</v>
      </c>
      <c r="J30" s="107">
        <v>7</v>
      </c>
      <c r="K30" s="107">
        <f t="shared" si="2"/>
        <v>28.700700000000001</v>
      </c>
      <c r="L30" s="107">
        <f t="shared" si="3"/>
        <v>28.700700000000001</v>
      </c>
      <c r="M30" s="108">
        <f t="shared" si="5"/>
        <v>57.401400000000002</v>
      </c>
      <c r="N30" s="109">
        <f t="shared" si="4"/>
        <v>114.8028</v>
      </c>
      <c r="O30" s="210"/>
      <c r="P30" s="211"/>
      <c r="Q30" s="70"/>
      <c r="R30" s="67"/>
    </row>
    <row r="31" spans="1:18" ht="16.5" thickBot="1" x14ac:dyDescent="0.35">
      <c r="A31" s="66"/>
      <c r="B31" s="104">
        <v>1</v>
      </c>
      <c r="C31" s="105" t="s">
        <v>211</v>
      </c>
      <c r="D31" s="105" t="s">
        <v>214</v>
      </c>
      <c r="E31" s="105" t="s">
        <v>287</v>
      </c>
      <c r="F31" s="106">
        <v>2</v>
      </c>
      <c r="G31" s="107">
        <v>0.28000000000000003</v>
      </c>
      <c r="H31" s="107">
        <v>0.28000000000000003</v>
      </c>
      <c r="I31" s="107">
        <f t="shared" si="1"/>
        <v>7.8400000000000011E-2</v>
      </c>
      <c r="J31" s="107">
        <v>3</v>
      </c>
      <c r="K31" s="107">
        <f t="shared" si="2"/>
        <v>0.23520000000000002</v>
      </c>
      <c r="L31" s="107">
        <f t="shared" si="3"/>
        <v>0.23520000000000002</v>
      </c>
      <c r="M31" s="108">
        <f t="shared" si="5"/>
        <v>0.47040000000000004</v>
      </c>
      <c r="N31" s="109">
        <f t="shared" si="4"/>
        <v>0.94080000000000008</v>
      </c>
      <c r="O31" s="210"/>
      <c r="P31" s="211"/>
      <c r="Q31" s="70"/>
      <c r="R31" s="67"/>
    </row>
    <row r="32" spans="1:18" ht="16.5" thickBot="1" x14ac:dyDescent="0.35">
      <c r="A32" s="66"/>
      <c r="B32" s="104">
        <v>1</v>
      </c>
      <c r="C32" s="105" t="s">
        <v>211</v>
      </c>
      <c r="D32" s="105" t="s">
        <v>214</v>
      </c>
      <c r="E32" s="105" t="s">
        <v>287</v>
      </c>
      <c r="F32" s="106">
        <v>2</v>
      </c>
      <c r="G32" s="107">
        <v>1</v>
      </c>
      <c r="H32" s="107">
        <v>2.38</v>
      </c>
      <c r="I32" s="107">
        <f t="shared" si="1"/>
        <v>2.38</v>
      </c>
      <c r="J32" s="107">
        <v>2</v>
      </c>
      <c r="K32" s="107">
        <f t="shared" si="2"/>
        <v>4.76</v>
      </c>
      <c r="L32" s="107">
        <f t="shared" si="3"/>
        <v>4.76</v>
      </c>
      <c r="M32" s="108">
        <f>K32+L32</f>
        <v>9.52</v>
      </c>
      <c r="N32" s="109">
        <f t="shared" si="4"/>
        <v>19.04</v>
      </c>
      <c r="O32" s="210"/>
      <c r="P32" s="211"/>
      <c r="Q32" s="70"/>
      <c r="R32" s="67"/>
    </row>
    <row r="33" spans="1:18" ht="16.5" thickBot="1" x14ac:dyDescent="0.35">
      <c r="A33" s="66"/>
      <c r="B33" s="104">
        <v>1</v>
      </c>
      <c r="C33" s="105" t="s">
        <v>211</v>
      </c>
      <c r="D33" s="105" t="s">
        <v>214</v>
      </c>
      <c r="E33" s="105" t="s">
        <v>287</v>
      </c>
      <c r="F33" s="106">
        <v>2</v>
      </c>
      <c r="G33" s="107">
        <v>2.1</v>
      </c>
      <c r="H33" s="107">
        <v>2.38</v>
      </c>
      <c r="I33" s="107">
        <f t="shared" si="1"/>
        <v>4.9980000000000002</v>
      </c>
      <c r="J33" s="107">
        <v>1</v>
      </c>
      <c r="K33" s="107">
        <f t="shared" si="2"/>
        <v>4.9980000000000002</v>
      </c>
      <c r="L33" s="107">
        <f t="shared" si="3"/>
        <v>4.9980000000000002</v>
      </c>
      <c r="M33" s="108">
        <f>K33+L33</f>
        <v>9.9960000000000004</v>
      </c>
      <c r="N33" s="109">
        <f t="shared" si="4"/>
        <v>19.992000000000001</v>
      </c>
      <c r="O33" s="210"/>
      <c r="P33" s="211"/>
      <c r="Q33" s="70"/>
      <c r="R33" s="67"/>
    </row>
    <row r="34" spans="1:18" ht="16.5" thickBot="1" x14ac:dyDescent="0.35">
      <c r="A34" s="66"/>
      <c r="B34" s="104">
        <v>1</v>
      </c>
      <c r="C34" s="105" t="s">
        <v>211</v>
      </c>
      <c r="D34" s="105" t="s">
        <v>214</v>
      </c>
      <c r="E34" s="105" t="s">
        <v>287</v>
      </c>
      <c r="F34" s="106">
        <v>2</v>
      </c>
      <c r="G34" s="107">
        <v>1.39</v>
      </c>
      <c r="H34" s="107">
        <v>2.38</v>
      </c>
      <c r="I34" s="107">
        <f t="shared" si="1"/>
        <v>3.3081999999999998</v>
      </c>
      <c r="J34" s="107">
        <v>1</v>
      </c>
      <c r="K34" s="107">
        <f t="shared" si="2"/>
        <v>3.3081999999999998</v>
      </c>
      <c r="L34" s="107">
        <f t="shared" si="3"/>
        <v>3.3081999999999998</v>
      </c>
      <c r="M34" s="108">
        <f>K34+L34</f>
        <v>6.6163999999999996</v>
      </c>
      <c r="N34" s="109">
        <f t="shared" si="4"/>
        <v>13.232799999999999</v>
      </c>
      <c r="O34" s="210"/>
      <c r="P34" s="211"/>
      <c r="Q34" s="70"/>
      <c r="R34" s="67"/>
    </row>
    <row r="35" spans="1:18" ht="16.5" thickBot="1" x14ac:dyDescent="0.35">
      <c r="A35" s="66"/>
      <c r="B35" s="104">
        <v>1</v>
      </c>
      <c r="C35" s="105" t="s">
        <v>211</v>
      </c>
      <c r="D35" s="105" t="s">
        <v>214</v>
      </c>
      <c r="E35" s="105" t="s">
        <v>287</v>
      </c>
      <c r="F35" s="106">
        <v>2</v>
      </c>
      <c r="G35" s="107">
        <v>0.81</v>
      </c>
      <c r="H35" s="107">
        <v>2.6</v>
      </c>
      <c r="I35" s="107">
        <f t="shared" si="1"/>
        <v>2.1060000000000003</v>
      </c>
      <c r="J35" s="107">
        <v>2</v>
      </c>
      <c r="K35" s="107">
        <f t="shared" si="2"/>
        <v>4.2120000000000006</v>
      </c>
      <c r="L35" s="107">
        <f t="shared" si="3"/>
        <v>4.2120000000000006</v>
      </c>
      <c r="M35" s="108">
        <f>K35+L35</f>
        <v>8.4240000000000013</v>
      </c>
      <c r="N35" s="109">
        <f t="shared" si="4"/>
        <v>16.848000000000003</v>
      </c>
      <c r="O35" s="210"/>
      <c r="P35" s="211"/>
      <c r="Q35" s="70"/>
      <c r="R35" s="67"/>
    </row>
    <row r="36" spans="1:18" ht="16.5" thickBot="1" x14ac:dyDescent="0.35">
      <c r="A36" s="66"/>
      <c r="B36" s="104">
        <v>1</v>
      </c>
      <c r="C36" s="105" t="s">
        <v>211</v>
      </c>
      <c r="D36" s="105" t="s">
        <v>214</v>
      </c>
      <c r="E36" s="105" t="s">
        <v>287</v>
      </c>
      <c r="F36" s="106">
        <v>2</v>
      </c>
      <c r="G36" s="107">
        <v>0.9</v>
      </c>
      <c r="H36" s="107">
        <v>2.6</v>
      </c>
      <c r="I36" s="107">
        <f t="shared" si="1"/>
        <v>2.3400000000000003</v>
      </c>
      <c r="J36" s="107">
        <v>2</v>
      </c>
      <c r="K36" s="107">
        <f t="shared" si="2"/>
        <v>4.6800000000000006</v>
      </c>
      <c r="L36" s="107">
        <f t="shared" si="3"/>
        <v>4.6800000000000006</v>
      </c>
      <c r="M36" s="108">
        <f t="shared" ref="M36:M55" si="6">K36+L36</f>
        <v>9.3600000000000012</v>
      </c>
      <c r="N36" s="109">
        <f t="shared" si="4"/>
        <v>18.720000000000002</v>
      </c>
      <c r="O36" s="210" t="s">
        <v>286</v>
      </c>
      <c r="P36" s="211"/>
      <c r="Q36" s="70"/>
      <c r="R36" s="67"/>
    </row>
    <row r="37" spans="1:18" ht="16.5" thickBot="1" x14ac:dyDescent="0.35">
      <c r="A37" s="66"/>
      <c r="B37" s="104">
        <v>1</v>
      </c>
      <c r="C37" s="105" t="s">
        <v>211</v>
      </c>
      <c r="D37" s="105" t="s">
        <v>214</v>
      </c>
      <c r="E37" s="105" t="s">
        <v>287</v>
      </c>
      <c r="F37" s="106">
        <v>2</v>
      </c>
      <c r="G37" s="107">
        <v>0.92</v>
      </c>
      <c r="H37" s="107">
        <v>2.1</v>
      </c>
      <c r="I37" s="107">
        <f t="shared" si="1"/>
        <v>1.9320000000000002</v>
      </c>
      <c r="J37" s="107">
        <v>1</v>
      </c>
      <c r="K37" s="107">
        <f t="shared" si="2"/>
        <v>1.9320000000000002</v>
      </c>
      <c r="L37" s="107">
        <f t="shared" si="3"/>
        <v>1.9320000000000002</v>
      </c>
      <c r="M37" s="108">
        <f t="shared" si="6"/>
        <v>3.8640000000000003</v>
      </c>
      <c r="N37" s="109">
        <f t="shared" si="4"/>
        <v>7.7280000000000006</v>
      </c>
      <c r="O37" s="210" t="s">
        <v>286</v>
      </c>
      <c r="P37" s="211"/>
      <c r="Q37" s="70"/>
      <c r="R37" s="67"/>
    </row>
    <row r="38" spans="1:18" ht="16.5" thickBot="1" x14ac:dyDescent="0.35">
      <c r="A38" s="66"/>
      <c r="B38" s="104">
        <v>1</v>
      </c>
      <c r="C38" s="105" t="s">
        <v>211</v>
      </c>
      <c r="D38" s="105" t="s">
        <v>245</v>
      </c>
      <c r="E38" s="105" t="s">
        <v>287</v>
      </c>
      <c r="F38" s="106">
        <v>2</v>
      </c>
      <c r="G38" s="107">
        <v>0.93</v>
      </c>
      <c r="H38" s="107">
        <v>2.1</v>
      </c>
      <c r="I38" s="107">
        <f t="shared" si="1"/>
        <v>1.9530000000000003</v>
      </c>
      <c r="J38" s="107">
        <v>1</v>
      </c>
      <c r="K38" s="107">
        <f t="shared" si="2"/>
        <v>1.9530000000000003</v>
      </c>
      <c r="L38" s="107">
        <f t="shared" si="3"/>
        <v>1.9530000000000003</v>
      </c>
      <c r="M38" s="108">
        <f t="shared" si="6"/>
        <v>3.9060000000000006</v>
      </c>
      <c r="N38" s="109">
        <f t="shared" si="4"/>
        <v>7.8120000000000012</v>
      </c>
      <c r="O38" s="210" t="s">
        <v>288</v>
      </c>
      <c r="P38" s="211"/>
      <c r="Q38" s="70"/>
      <c r="R38" s="67"/>
    </row>
    <row r="39" spans="1:18" ht="16.5" thickBot="1" x14ac:dyDescent="0.35">
      <c r="A39" s="66"/>
      <c r="B39" s="104">
        <v>1</v>
      </c>
      <c r="C39" s="105" t="s">
        <v>211</v>
      </c>
      <c r="D39" s="105" t="s">
        <v>245</v>
      </c>
      <c r="E39" s="105" t="s">
        <v>287</v>
      </c>
      <c r="F39" s="106">
        <v>2</v>
      </c>
      <c r="G39" s="107">
        <v>4</v>
      </c>
      <c r="H39" s="107">
        <v>1.56</v>
      </c>
      <c r="I39" s="107">
        <f t="shared" ref="I39:I53" si="7">+G39*H39</f>
        <v>6.24</v>
      </c>
      <c r="J39" s="107">
        <v>1</v>
      </c>
      <c r="K39" s="107">
        <f t="shared" ref="K39:K53" si="8">+I39*J39</f>
        <v>6.24</v>
      </c>
      <c r="L39" s="107">
        <f t="shared" ref="L39:L53" si="9">+I39*J39</f>
        <v>6.24</v>
      </c>
      <c r="M39" s="108">
        <f t="shared" ref="M39:M53" si="10">K39+L39</f>
        <v>12.48</v>
      </c>
      <c r="N39" s="109">
        <f t="shared" ref="N39:N53" si="11">M39*F39</f>
        <v>24.96</v>
      </c>
      <c r="O39" s="210"/>
      <c r="P39" s="211"/>
      <c r="Q39" s="70"/>
      <c r="R39" s="67"/>
    </row>
    <row r="40" spans="1:18" ht="16.5" thickBot="1" x14ac:dyDescent="0.35">
      <c r="A40" s="66"/>
      <c r="B40" s="104">
        <v>1</v>
      </c>
      <c r="C40" s="105" t="s">
        <v>211</v>
      </c>
      <c r="D40" s="105" t="s">
        <v>245</v>
      </c>
      <c r="E40" s="105" t="s">
        <v>287</v>
      </c>
      <c r="F40" s="106">
        <v>2</v>
      </c>
      <c r="G40" s="107">
        <v>1.82</v>
      </c>
      <c r="H40" s="107">
        <v>0.85</v>
      </c>
      <c r="I40" s="107">
        <f t="shared" si="7"/>
        <v>1.5469999999999999</v>
      </c>
      <c r="J40" s="107">
        <v>2</v>
      </c>
      <c r="K40" s="107">
        <f t="shared" si="8"/>
        <v>3.0939999999999999</v>
      </c>
      <c r="L40" s="107">
        <f t="shared" si="9"/>
        <v>3.0939999999999999</v>
      </c>
      <c r="M40" s="108">
        <f t="shared" si="10"/>
        <v>6.1879999999999997</v>
      </c>
      <c r="N40" s="109">
        <f t="shared" si="11"/>
        <v>12.375999999999999</v>
      </c>
      <c r="O40" s="210"/>
      <c r="P40" s="211"/>
      <c r="Q40" s="70"/>
      <c r="R40" s="67"/>
    </row>
    <row r="41" spans="1:18" ht="16.5" thickBot="1" x14ac:dyDescent="0.35">
      <c r="A41" s="66"/>
      <c r="B41" s="104">
        <v>1</v>
      </c>
      <c r="C41" s="105" t="s">
        <v>211</v>
      </c>
      <c r="D41" s="105" t="s">
        <v>245</v>
      </c>
      <c r="E41" s="105" t="s">
        <v>287</v>
      </c>
      <c r="F41" s="106">
        <v>2</v>
      </c>
      <c r="G41" s="107">
        <v>3.37</v>
      </c>
      <c r="H41" s="107">
        <v>1.04</v>
      </c>
      <c r="I41" s="107">
        <f t="shared" si="7"/>
        <v>3.5048000000000004</v>
      </c>
      <c r="J41" s="107">
        <v>8</v>
      </c>
      <c r="K41" s="107">
        <f t="shared" si="8"/>
        <v>28.038400000000003</v>
      </c>
      <c r="L41" s="107">
        <f t="shared" si="9"/>
        <v>28.038400000000003</v>
      </c>
      <c r="M41" s="108">
        <f t="shared" si="10"/>
        <v>56.076800000000006</v>
      </c>
      <c r="N41" s="109">
        <f t="shared" si="11"/>
        <v>112.15360000000001</v>
      </c>
      <c r="O41" s="210"/>
      <c r="P41" s="211"/>
      <c r="Q41" s="70"/>
      <c r="R41" s="67"/>
    </row>
    <row r="42" spans="1:18" ht="16.5" thickBot="1" x14ac:dyDescent="0.35">
      <c r="A42" s="66"/>
      <c r="B42" s="104">
        <v>1</v>
      </c>
      <c r="C42" s="105" t="s">
        <v>211</v>
      </c>
      <c r="D42" s="105" t="s">
        <v>245</v>
      </c>
      <c r="E42" s="105" t="s">
        <v>287</v>
      </c>
      <c r="F42" s="106">
        <v>2</v>
      </c>
      <c r="G42" s="107">
        <v>0.53</v>
      </c>
      <c r="H42" s="107">
        <v>2.37</v>
      </c>
      <c r="I42" s="107">
        <f t="shared" si="7"/>
        <v>1.2561000000000002</v>
      </c>
      <c r="J42" s="107">
        <v>4</v>
      </c>
      <c r="K42" s="107">
        <f t="shared" si="8"/>
        <v>5.0244000000000009</v>
      </c>
      <c r="L42" s="107">
        <f t="shared" si="9"/>
        <v>5.0244000000000009</v>
      </c>
      <c r="M42" s="108">
        <f t="shared" si="10"/>
        <v>10.048800000000002</v>
      </c>
      <c r="N42" s="109">
        <f t="shared" si="11"/>
        <v>20.097600000000003</v>
      </c>
      <c r="O42" s="210"/>
      <c r="P42" s="211"/>
      <c r="Q42" s="70"/>
      <c r="R42" s="67"/>
    </row>
    <row r="43" spans="1:18" ht="16.5" thickBot="1" x14ac:dyDescent="0.35">
      <c r="A43" s="66"/>
      <c r="B43" s="104">
        <v>1</v>
      </c>
      <c r="C43" s="105" t="s">
        <v>211</v>
      </c>
      <c r="D43" s="105" t="s">
        <v>245</v>
      </c>
      <c r="E43" s="105" t="s">
        <v>287</v>
      </c>
      <c r="F43" s="106">
        <v>2</v>
      </c>
      <c r="G43" s="107">
        <v>1.73</v>
      </c>
      <c r="H43" s="107">
        <v>2.37</v>
      </c>
      <c r="I43" s="107">
        <f t="shared" si="7"/>
        <v>4.1001000000000003</v>
      </c>
      <c r="J43" s="107">
        <v>1</v>
      </c>
      <c r="K43" s="107">
        <f t="shared" si="8"/>
        <v>4.1001000000000003</v>
      </c>
      <c r="L43" s="107">
        <f t="shared" si="9"/>
        <v>4.1001000000000003</v>
      </c>
      <c r="M43" s="108">
        <f t="shared" si="10"/>
        <v>8.2002000000000006</v>
      </c>
      <c r="N43" s="109">
        <f t="shared" si="11"/>
        <v>16.400400000000001</v>
      </c>
      <c r="O43" s="210"/>
      <c r="P43" s="211"/>
      <c r="Q43" s="70"/>
      <c r="R43" s="67"/>
    </row>
    <row r="44" spans="1:18" ht="16.5" thickBot="1" x14ac:dyDescent="0.35">
      <c r="A44" s="66"/>
      <c r="B44" s="104">
        <v>1</v>
      </c>
      <c r="C44" s="105" t="s">
        <v>211</v>
      </c>
      <c r="D44" s="105" t="s">
        <v>245</v>
      </c>
      <c r="E44" s="105" t="s">
        <v>287</v>
      </c>
      <c r="F44" s="106">
        <v>2</v>
      </c>
      <c r="G44" s="107">
        <v>0.86</v>
      </c>
      <c r="H44" s="107">
        <v>2.37</v>
      </c>
      <c r="I44" s="107">
        <f t="shared" si="7"/>
        <v>2.0382000000000002</v>
      </c>
      <c r="J44" s="107">
        <v>2</v>
      </c>
      <c r="K44" s="107">
        <f t="shared" si="8"/>
        <v>4.0764000000000005</v>
      </c>
      <c r="L44" s="107">
        <f t="shared" si="9"/>
        <v>4.0764000000000005</v>
      </c>
      <c r="M44" s="108">
        <f t="shared" si="10"/>
        <v>8.1528000000000009</v>
      </c>
      <c r="N44" s="109">
        <f t="shared" si="11"/>
        <v>16.305600000000002</v>
      </c>
      <c r="O44" s="210"/>
      <c r="P44" s="211"/>
      <c r="Q44" s="70"/>
      <c r="R44" s="67"/>
    </row>
    <row r="45" spans="1:18" ht="16.5" thickBot="1" x14ac:dyDescent="0.35">
      <c r="A45" s="66"/>
      <c r="B45" s="104">
        <v>1</v>
      </c>
      <c r="C45" s="105" t="s">
        <v>289</v>
      </c>
      <c r="D45" s="105" t="s">
        <v>214</v>
      </c>
      <c r="E45" s="105" t="s">
        <v>285</v>
      </c>
      <c r="F45" s="106">
        <v>2</v>
      </c>
      <c r="G45" s="107">
        <v>2.06</v>
      </c>
      <c r="H45" s="107">
        <v>2.6</v>
      </c>
      <c r="I45" s="107">
        <f t="shared" si="7"/>
        <v>5.3560000000000008</v>
      </c>
      <c r="J45" s="107">
        <v>3</v>
      </c>
      <c r="K45" s="107">
        <f t="shared" si="8"/>
        <v>16.068000000000001</v>
      </c>
      <c r="L45" s="107">
        <f t="shared" si="9"/>
        <v>16.068000000000001</v>
      </c>
      <c r="M45" s="108">
        <f t="shared" si="10"/>
        <v>32.136000000000003</v>
      </c>
      <c r="N45" s="109">
        <f t="shared" si="11"/>
        <v>64.272000000000006</v>
      </c>
      <c r="O45" s="210"/>
      <c r="P45" s="211"/>
      <c r="Q45" s="70"/>
      <c r="R45" s="67"/>
    </row>
    <row r="46" spans="1:18" ht="16.5" thickBot="1" x14ac:dyDescent="0.35">
      <c r="A46" s="66"/>
      <c r="B46" s="104">
        <v>1</v>
      </c>
      <c r="C46" s="105" t="s">
        <v>289</v>
      </c>
      <c r="D46" s="105" t="s">
        <v>214</v>
      </c>
      <c r="E46" s="105" t="s">
        <v>285</v>
      </c>
      <c r="F46" s="106">
        <v>2</v>
      </c>
      <c r="G46" s="107">
        <v>0.24</v>
      </c>
      <c r="H46" s="107">
        <v>1.97</v>
      </c>
      <c r="I46" s="107">
        <f t="shared" si="7"/>
        <v>0.4728</v>
      </c>
      <c r="J46" s="107">
        <v>2</v>
      </c>
      <c r="K46" s="107">
        <f t="shared" si="8"/>
        <v>0.9456</v>
      </c>
      <c r="L46" s="107">
        <f t="shared" si="9"/>
        <v>0.9456</v>
      </c>
      <c r="M46" s="108">
        <f t="shared" si="10"/>
        <v>1.8912</v>
      </c>
      <c r="N46" s="109">
        <f t="shared" si="11"/>
        <v>3.7824</v>
      </c>
      <c r="O46" s="210"/>
      <c r="P46" s="211"/>
      <c r="Q46" s="70"/>
      <c r="R46" s="67"/>
    </row>
    <row r="47" spans="1:18" ht="16.5" thickBot="1" x14ac:dyDescent="0.35">
      <c r="A47" s="66"/>
      <c r="B47" s="104">
        <v>1</v>
      </c>
      <c r="C47" s="105" t="s">
        <v>289</v>
      </c>
      <c r="D47" s="105" t="s">
        <v>214</v>
      </c>
      <c r="E47" s="105" t="s">
        <v>285</v>
      </c>
      <c r="F47" s="106">
        <v>2</v>
      </c>
      <c r="G47" s="107">
        <v>0.85</v>
      </c>
      <c r="H47" s="107">
        <v>2.08</v>
      </c>
      <c r="I47" s="107">
        <f t="shared" si="7"/>
        <v>1.768</v>
      </c>
      <c r="J47" s="107">
        <v>3</v>
      </c>
      <c r="K47" s="107">
        <f t="shared" si="8"/>
        <v>5.3040000000000003</v>
      </c>
      <c r="L47" s="107">
        <f t="shared" si="9"/>
        <v>5.3040000000000003</v>
      </c>
      <c r="M47" s="108">
        <f t="shared" si="10"/>
        <v>10.608000000000001</v>
      </c>
      <c r="N47" s="109">
        <f t="shared" si="11"/>
        <v>21.216000000000001</v>
      </c>
      <c r="O47" s="210"/>
      <c r="P47" s="211"/>
      <c r="Q47" s="70"/>
      <c r="R47" s="67"/>
    </row>
    <row r="48" spans="1:18" ht="16.5" thickBot="1" x14ac:dyDescent="0.35">
      <c r="A48" s="66"/>
      <c r="B48" s="104">
        <v>1</v>
      </c>
      <c r="C48" s="105" t="s">
        <v>289</v>
      </c>
      <c r="D48" s="105" t="s">
        <v>214</v>
      </c>
      <c r="E48" s="105" t="s">
        <v>285</v>
      </c>
      <c r="F48" s="106">
        <v>2</v>
      </c>
      <c r="G48" s="107">
        <v>1.1000000000000001</v>
      </c>
      <c r="H48" s="107">
        <v>2.5299999999999998</v>
      </c>
      <c r="I48" s="107">
        <f t="shared" si="7"/>
        <v>2.7829999999999999</v>
      </c>
      <c r="J48" s="107">
        <v>2</v>
      </c>
      <c r="K48" s="107">
        <f t="shared" si="8"/>
        <v>5.5659999999999998</v>
      </c>
      <c r="L48" s="107">
        <f t="shared" si="9"/>
        <v>5.5659999999999998</v>
      </c>
      <c r="M48" s="108">
        <f t="shared" si="10"/>
        <v>11.132</v>
      </c>
      <c r="N48" s="109">
        <f t="shared" si="11"/>
        <v>22.263999999999999</v>
      </c>
      <c r="O48" s="210" t="s">
        <v>286</v>
      </c>
      <c r="P48" s="211"/>
      <c r="Q48" s="70"/>
      <c r="R48" s="67"/>
    </row>
    <row r="49" spans="1:18" ht="16.5" thickBot="1" x14ac:dyDescent="0.35">
      <c r="A49" s="66"/>
      <c r="B49" s="104">
        <v>1</v>
      </c>
      <c r="C49" s="105" t="s">
        <v>289</v>
      </c>
      <c r="D49" s="105" t="s">
        <v>214</v>
      </c>
      <c r="E49" s="105" t="s">
        <v>285</v>
      </c>
      <c r="F49" s="106">
        <v>2</v>
      </c>
      <c r="G49" s="107">
        <v>1.04</v>
      </c>
      <c r="H49" s="107">
        <v>2.08</v>
      </c>
      <c r="I49" s="107">
        <f t="shared" si="7"/>
        <v>2.1632000000000002</v>
      </c>
      <c r="J49" s="107">
        <v>4</v>
      </c>
      <c r="K49" s="107">
        <f t="shared" si="8"/>
        <v>8.6528000000000009</v>
      </c>
      <c r="L49" s="107">
        <f t="shared" si="9"/>
        <v>8.6528000000000009</v>
      </c>
      <c r="M49" s="108">
        <f t="shared" si="10"/>
        <v>17.305600000000002</v>
      </c>
      <c r="N49" s="109">
        <f t="shared" si="11"/>
        <v>34.611200000000004</v>
      </c>
      <c r="O49" s="210"/>
      <c r="P49" s="211"/>
      <c r="Q49" s="70"/>
      <c r="R49" s="67"/>
    </row>
    <row r="50" spans="1:18" ht="16.5" thickBot="1" x14ac:dyDescent="0.35">
      <c r="A50" s="66"/>
      <c r="B50" s="104">
        <v>1</v>
      </c>
      <c r="C50" s="105" t="s">
        <v>289</v>
      </c>
      <c r="D50" s="105" t="s">
        <v>214</v>
      </c>
      <c r="E50" s="105" t="s">
        <v>285</v>
      </c>
      <c r="F50" s="106">
        <v>2</v>
      </c>
      <c r="G50" s="107">
        <v>2.57</v>
      </c>
      <c r="H50" s="107">
        <v>2</v>
      </c>
      <c r="I50" s="107">
        <f t="shared" si="7"/>
        <v>5.14</v>
      </c>
      <c r="J50" s="107">
        <v>3</v>
      </c>
      <c r="K50" s="107">
        <f t="shared" si="8"/>
        <v>15.419999999999998</v>
      </c>
      <c r="L50" s="107">
        <f t="shared" si="9"/>
        <v>15.419999999999998</v>
      </c>
      <c r="M50" s="108">
        <f t="shared" si="10"/>
        <v>30.839999999999996</v>
      </c>
      <c r="N50" s="109">
        <f t="shared" si="11"/>
        <v>61.679999999999993</v>
      </c>
      <c r="O50" s="210"/>
      <c r="P50" s="211"/>
      <c r="Q50" s="70"/>
      <c r="R50" s="67"/>
    </row>
    <row r="51" spans="1:18" ht="16.5" thickBot="1" x14ac:dyDescent="0.35">
      <c r="A51" s="66"/>
      <c r="B51" s="104">
        <v>1</v>
      </c>
      <c r="C51" s="105" t="s">
        <v>289</v>
      </c>
      <c r="D51" s="105" t="s">
        <v>214</v>
      </c>
      <c r="E51" s="105" t="s">
        <v>285</v>
      </c>
      <c r="F51" s="106">
        <v>2</v>
      </c>
      <c r="G51" s="107">
        <v>1.06</v>
      </c>
      <c r="H51" s="107">
        <v>1.18</v>
      </c>
      <c r="I51" s="107">
        <f t="shared" si="7"/>
        <v>1.2507999999999999</v>
      </c>
      <c r="J51" s="107">
        <v>1</v>
      </c>
      <c r="K51" s="107">
        <f t="shared" si="8"/>
        <v>1.2507999999999999</v>
      </c>
      <c r="L51" s="107">
        <f t="shared" si="9"/>
        <v>1.2507999999999999</v>
      </c>
      <c r="M51" s="108">
        <f t="shared" si="10"/>
        <v>2.5015999999999998</v>
      </c>
      <c r="N51" s="109">
        <f t="shared" si="11"/>
        <v>5.0031999999999996</v>
      </c>
      <c r="O51" s="210"/>
      <c r="P51" s="211"/>
      <c r="Q51" s="70"/>
      <c r="R51" s="67"/>
    </row>
    <row r="52" spans="1:18" ht="16.5" thickBot="1" x14ac:dyDescent="0.35">
      <c r="A52" s="66"/>
      <c r="B52" s="104">
        <v>1</v>
      </c>
      <c r="C52" s="105" t="s">
        <v>289</v>
      </c>
      <c r="D52" s="105" t="s">
        <v>214</v>
      </c>
      <c r="E52" s="105" t="s">
        <v>285</v>
      </c>
      <c r="F52" s="106">
        <v>2</v>
      </c>
      <c r="G52" s="107">
        <v>2.04</v>
      </c>
      <c r="H52" s="107">
        <v>2.63</v>
      </c>
      <c r="I52" s="107">
        <f t="shared" si="7"/>
        <v>5.3651999999999997</v>
      </c>
      <c r="J52" s="107">
        <v>1</v>
      </c>
      <c r="K52" s="107">
        <f t="shared" si="8"/>
        <v>5.3651999999999997</v>
      </c>
      <c r="L52" s="107">
        <f t="shared" si="9"/>
        <v>5.3651999999999997</v>
      </c>
      <c r="M52" s="108">
        <f t="shared" si="10"/>
        <v>10.730399999999999</v>
      </c>
      <c r="N52" s="109">
        <f t="shared" si="11"/>
        <v>21.460799999999999</v>
      </c>
      <c r="O52" s="210" t="s">
        <v>286</v>
      </c>
      <c r="P52" s="211"/>
      <c r="Q52" s="70"/>
      <c r="R52" s="67"/>
    </row>
    <row r="53" spans="1:18" ht="16.5" thickBot="1" x14ac:dyDescent="0.35">
      <c r="A53" s="66"/>
      <c r="B53" s="104">
        <v>1</v>
      </c>
      <c r="C53" s="105" t="s">
        <v>289</v>
      </c>
      <c r="D53" s="105" t="s">
        <v>214</v>
      </c>
      <c r="E53" s="105" t="s">
        <v>287</v>
      </c>
      <c r="F53" s="106">
        <v>2</v>
      </c>
      <c r="G53" s="107">
        <v>2.37</v>
      </c>
      <c r="H53" s="107">
        <v>1.04</v>
      </c>
      <c r="I53" s="107">
        <f t="shared" si="7"/>
        <v>2.4648000000000003</v>
      </c>
      <c r="J53" s="107">
        <v>5</v>
      </c>
      <c r="K53" s="107">
        <f t="shared" si="8"/>
        <v>12.324000000000002</v>
      </c>
      <c r="L53" s="107">
        <f t="shared" si="9"/>
        <v>12.324000000000002</v>
      </c>
      <c r="M53" s="108">
        <f t="shared" si="10"/>
        <v>24.648000000000003</v>
      </c>
      <c r="N53" s="109">
        <f t="shared" si="11"/>
        <v>49.296000000000006</v>
      </c>
      <c r="O53" s="210" t="s">
        <v>286</v>
      </c>
      <c r="P53" s="211"/>
      <c r="Q53" s="70"/>
      <c r="R53" s="67"/>
    </row>
    <row r="54" spans="1:18" ht="16.5" thickBot="1" x14ac:dyDescent="0.35">
      <c r="A54" s="66"/>
      <c r="B54" s="104">
        <v>1</v>
      </c>
      <c r="C54" s="105" t="s">
        <v>289</v>
      </c>
      <c r="D54" s="105" t="s">
        <v>214</v>
      </c>
      <c r="E54" s="105" t="s">
        <v>287</v>
      </c>
      <c r="F54" s="106">
        <v>2</v>
      </c>
      <c r="G54" s="107">
        <v>0.53</v>
      </c>
      <c r="H54" s="107">
        <v>2.37</v>
      </c>
      <c r="I54" s="107">
        <f t="shared" si="1"/>
        <v>1.2561000000000002</v>
      </c>
      <c r="J54" s="107">
        <v>2</v>
      </c>
      <c r="K54" s="107">
        <f t="shared" si="2"/>
        <v>2.5122000000000004</v>
      </c>
      <c r="L54" s="107">
        <f t="shared" si="3"/>
        <v>2.5122000000000004</v>
      </c>
      <c r="M54" s="108">
        <f t="shared" si="6"/>
        <v>5.0244000000000009</v>
      </c>
      <c r="N54" s="109">
        <f t="shared" si="4"/>
        <v>10.048800000000002</v>
      </c>
      <c r="O54" s="210"/>
      <c r="P54" s="211"/>
      <c r="Q54" s="70"/>
      <c r="R54" s="67"/>
    </row>
    <row r="55" spans="1:18" ht="16.5" thickBot="1" x14ac:dyDescent="0.35">
      <c r="A55" s="66"/>
      <c r="B55" s="104">
        <v>1</v>
      </c>
      <c r="C55" s="105" t="s">
        <v>289</v>
      </c>
      <c r="D55" s="105" t="s">
        <v>214</v>
      </c>
      <c r="E55" s="105" t="s">
        <v>287</v>
      </c>
      <c r="F55" s="106">
        <v>2</v>
      </c>
      <c r="G55" s="107">
        <v>1.73</v>
      </c>
      <c r="H55" s="107">
        <v>2.37</v>
      </c>
      <c r="I55" s="107">
        <f t="shared" si="1"/>
        <v>4.1001000000000003</v>
      </c>
      <c r="J55" s="107">
        <v>1</v>
      </c>
      <c r="K55" s="107">
        <f t="shared" si="2"/>
        <v>4.1001000000000003</v>
      </c>
      <c r="L55" s="107">
        <f t="shared" si="3"/>
        <v>4.1001000000000003</v>
      </c>
      <c r="M55" s="108">
        <f t="shared" si="6"/>
        <v>8.2002000000000006</v>
      </c>
      <c r="N55" s="109">
        <f t="shared" si="4"/>
        <v>16.400400000000001</v>
      </c>
      <c r="O55" s="210"/>
      <c r="P55" s="211"/>
      <c r="Q55" s="70"/>
      <c r="R55" s="67"/>
    </row>
    <row r="56" spans="1:18" ht="16.5" thickBot="1" x14ac:dyDescent="0.35">
      <c r="A56" s="66"/>
      <c r="B56" s="110"/>
      <c r="C56" s="111"/>
      <c r="D56" s="111"/>
      <c r="E56" s="111"/>
      <c r="F56" s="112"/>
      <c r="G56" s="113"/>
      <c r="H56" s="113"/>
      <c r="I56" s="113"/>
      <c r="J56" s="113"/>
      <c r="K56" s="113"/>
      <c r="L56" s="113"/>
      <c r="M56" s="114"/>
      <c r="N56" s="115"/>
      <c r="O56" s="225"/>
      <c r="P56" s="226"/>
      <c r="Q56" s="70"/>
      <c r="R56" s="67"/>
    </row>
    <row r="57" spans="1:18" ht="16.5" thickBot="1" x14ac:dyDescent="0.35">
      <c r="A57" s="66"/>
      <c r="B57" s="67"/>
      <c r="C57" s="67"/>
      <c r="D57" s="67"/>
      <c r="E57" s="67"/>
      <c r="F57" s="68"/>
      <c r="G57" s="69"/>
      <c r="H57" s="69"/>
      <c r="I57" s="69"/>
      <c r="J57" s="69"/>
      <c r="K57" s="69"/>
      <c r="L57" s="69"/>
      <c r="M57" s="69"/>
      <c r="N57" s="69"/>
      <c r="O57" s="67"/>
      <c r="P57" s="67"/>
      <c r="Q57" s="70"/>
      <c r="R57" s="67"/>
    </row>
    <row r="58" spans="1:18" ht="16.5" thickBot="1" x14ac:dyDescent="0.35">
      <c r="A58" s="86"/>
      <c r="B58" s="116" t="s">
        <v>41</v>
      </c>
      <c r="C58" s="117"/>
      <c r="D58" s="117"/>
      <c r="E58" s="117"/>
      <c r="F58" s="117"/>
      <c r="G58" s="117"/>
      <c r="H58" s="118"/>
      <c r="I58" s="118" t="s">
        <v>42</v>
      </c>
      <c r="J58" s="117"/>
      <c r="K58" s="88">
        <f>SUM(K15:K56)</f>
        <v>432.02370000000008</v>
      </c>
      <c r="L58" s="88">
        <f t="shared" ref="L58:M58" si="12">SUM(L15:L56)</f>
        <v>432.02370000000008</v>
      </c>
      <c r="M58" s="88">
        <f t="shared" si="12"/>
        <v>864.04740000000015</v>
      </c>
      <c r="N58" s="88">
        <f>SUM(N15:N56)</f>
        <v>1728.0948000000003</v>
      </c>
      <c r="O58" s="119"/>
      <c r="P58" s="119"/>
      <c r="Q58" s="90"/>
      <c r="R58" s="91"/>
    </row>
    <row r="59" spans="1:18" ht="16.5" thickBot="1" x14ac:dyDescent="0.35">
      <c r="A59" s="66"/>
      <c r="B59" s="67"/>
      <c r="C59" s="67"/>
      <c r="D59" s="67"/>
      <c r="E59" s="67"/>
      <c r="F59" s="68"/>
      <c r="G59" s="69"/>
      <c r="H59" s="69"/>
      <c r="I59" s="69"/>
      <c r="J59" s="69"/>
      <c r="K59" s="69"/>
      <c r="L59" s="69"/>
      <c r="M59" s="69"/>
      <c r="N59" s="69"/>
      <c r="O59" s="67"/>
      <c r="P59" s="67"/>
      <c r="Q59" s="70"/>
      <c r="R59" s="67"/>
    </row>
    <row r="60" spans="1:18" ht="16.5" thickBot="1" x14ac:dyDescent="0.35">
      <c r="A60" s="71"/>
      <c r="B60" s="235" t="s">
        <v>26</v>
      </c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7"/>
      <c r="Q60" s="72"/>
      <c r="R60" s="68"/>
    </row>
    <row r="61" spans="1:18" ht="16.5" thickBot="1" x14ac:dyDescent="0.35">
      <c r="A61" s="66"/>
      <c r="B61" s="238" t="s">
        <v>172</v>
      </c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40"/>
      <c r="Q61" s="70"/>
      <c r="R61" s="67"/>
    </row>
    <row r="62" spans="1:18" ht="16.5" thickBot="1" x14ac:dyDescent="0.35">
      <c r="A62" s="66"/>
      <c r="B62" s="241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3"/>
      <c r="Q62" s="70"/>
      <c r="R62" s="67"/>
    </row>
    <row r="63" spans="1:18" ht="16.5" thickBot="1" x14ac:dyDescent="0.35">
      <c r="A63" s="66"/>
      <c r="B63" s="227"/>
      <c r="C63" s="228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30"/>
      <c r="Q63" s="70"/>
      <c r="R63" s="67"/>
    </row>
    <row r="64" spans="1:18" ht="16.5" thickBot="1" x14ac:dyDescent="0.35">
      <c r="A64" s="66"/>
      <c r="B64" s="227"/>
      <c r="C64" s="228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30"/>
      <c r="Q64" s="70"/>
      <c r="R64" s="67"/>
    </row>
    <row r="65" spans="1:18" ht="16.5" thickBot="1" x14ac:dyDescent="0.35">
      <c r="A65" s="66"/>
      <c r="B65" s="227"/>
      <c r="C65" s="228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30"/>
      <c r="Q65" s="70"/>
      <c r="R65" s="67"/>
    </row>
    <row r="66" spans="1:18" ht="16.5" thickBot="1" x14ac:dyDescent="0.35">
      <c r="A66" s="66"/>
      <c r="B66" s="227"/>
      <c r="C66" s="228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30"/>
      <c r="Q66" s="70"/>
      <c r="R66" s="67"/>
    </row>
    <row r="67" spans="1:18" ht="16.5" thickBot="1" x14ac:dyDescent="0.35">
      <c r="A67" s="66"/>
      <c r="B67" s="227"/>
      <c r="C67" s="228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30"/>
      <c r="Q67" s="70"/>
      <c r="R67" s="67"/>
    </row>
    <row r="68" spans="1:18" ht="16.5" thickBot="1" x14ac:dyDescent="0.35">
      <c r="A68" s="66"/>
      <c r="B68" s="231"/>
      <c r="C68" s="232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4"/>
      <c r="Q68" s="70"/>
      <c r="R68" s="67"/>
    </row>
    <row r="69" spans="1:18" ht="16.5" thickBot="1" x14ac:dyDescent="0.35">
      <c r="A69" s="73"/>
      <c r="B69" s="74"/>
      <c r="C69" s="74"/>
      <c r="D69" s="74"/>
      <c r="E69" s="74"/>
      <c r="F69" s="75"/>
      <c r="G69" s="76"/>
      <c r="H69" s="76"/>
      <c r="I69" s="76"/>
      <c r="J69" s="76"/>
      <c r="K69" s="76"/>
      <c r="L69" s="76"/>
      <c r="M69" s="76"/>
      <c r="N69" s="76"/>
      <c r="O69" s="74"/>
      <c r="P69" s="74"/>
      <c r="Q69" s="77"/>
      <c r="R69" s="67"/>
    </row>
    <row r="70" spans="1:18" ht="16.5" thickTop="1" x14ac:dyDescent="0.3">
      <c r="A70" s="67"/>
      <c r="B70" s="67"/>
      <c r="C70" s="67"/>
      <c r="D70" s="67"/>
      <c r="E70" s="67"/>
      <c r="F70" s="68"/>
      <c r="G70" s="69"/>
      <c r="H70" s="69"/>
      <c r="I70" s="69"/>
      <c r="J70" s="69"/>
      <c r="K70" s="69"/>
      <c r="L70" s="69"/>
      <c r="M70" s="69"/>
      <c r="N70" s="69"/>
      <c r="O70" s="67"/>
      <c r="P70" s="67"/>
      <c r="Q70" s="67"/>
      <c r="R70" s="67"/>
    </row>
  </sheetData>
  <mergeCells count="58">
    <mergeCell ref="B66:P66"/>
    <mergeCell ref="B67:P67"/>
    <mergeCell ref="B68:P68"/>
    <mergeCell ref="O17:P17"/>
    <mergeCell ref="O18:P18"/>
    <mergeCell ref="O19:P19"/>
    <mergeCell ref="O20:P20"/>
    <mergeCell ref="B60:P60"/>
    <mergeCell ref="B61:P61"/>
    <mergeCell ref="B62:P62"/>
    <mergeCell ref="B63:P63"/>
    <mergeCell ref="B64:P64"/>
    <mergeCell ref="B65:P65"/>
    <mergeCell ref="O36:P36"/>
    <mergeCell ref="O37:P37"/>
    <mergeCell ref="O54:P54"/>
    <mergeCell ref="O55:P55"/>
    <mergeCell ref="O56:P56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53:P53"/>
    <mergeCell ref="O48:P48"/>
    <mergeCell ref="O49:P49"/>
    <mergeCell ref="O50:P50"/>
    <mergeCell ref="O51:P51"/>
    <mergeCell ref="D4:F4"/>
    <mergeCell ref="D5:F5"/>
    <mergeCell ref="D6:F6"/>
    <mergeCell ref="B11:P11"/>
    <mergeCell ref="O35:P35"/>
    <mergeCell ref="O15:P15"/>
    <mergeCell ref="O16:P16"/>
    <mergeCell ref="O26:P26"/>
    <mergeCell ref="O27:P27"/>
    <mergeCell ref="O28:P28"/>
    <mergeCell ref="O29:P29"/>
    <mergeCell ref="O21:P21"/>
    <mergeCell ref="O22:P22"/>
    <mergeCell ref="O23:P23"/>
    <mergeCell ref="O24:P24"/>
    <mergeCell ref="O30:P30"/>
    <mergeCell ref="O52:P52"/>
    <mergeCell ref="G13:I13"/>
    <mergeCell ref="K13:M13"/>
    <mergeCell ref="O13:P13"/>
    <mergeCell ref="O31:P31"/>
    <mergeCell ref="O32:P32"/>
    <mergeCell ref="O33:P33"/>
    <mergeCell ref="O34:P34"/>
    <mergeCell ref="O38:P38"/>
    <mergeCell ref="O25:P25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5" activePane="bottomLeft" state="frozen"/>
      <selection pane="bottomLeft" activeCell="A77" sqref="A77:A78"/>
    </sheetView>
  </sheetViews>
  <sheetFormatPr defaultColWidth="8.7109375" defaultRowHeight="15" x14ac:dyDescent="0.25"/>
  <cols>
    <col min="1" max="1" width="96.28515625" customWidth="1"/>
    <col min="2" max="2" width="9.7109375" customWidth="1"/>
    <col min="3" max="14" width="9.7109375" style="1" customWidth="1"/>
    <col min="15" max="17" width="9.7109375" style="147" customWidth="1"/>
    <col min="18" max="27" width="9.7109375" style="1" customWidth="1"/>
    <col min="28" max="28" width="9.7109375" style="147" customWidth="1"/>
    <col min="29" max="45" width="9.7109375" style="1" customWidth="1"/>
  </cols>
  <sheetData>
    <row r="1" spans="1:50" ht="222.75" customHeight="1" thickBot="1" x14ac:dyDescent="0.3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5" t="s">
        <v>191</v>
      </c>
      <c r="P1" s="145" t="s">
        <v>192</v>
      </c>
      <c r="Q1" s="145" t="s">
        <v>193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276</v>
      </c>
      <c r="AB1" s="145" t="s">
        <v>190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.75" thickBot="1" x14ac:dyDescent="0.3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6" t="s">
        <v>91</v>
      </c>
      <c r="P2" s="146" t="s">
        <v>92</v>
      </c>
      <c r="Q2" s="146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6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.75" hidden="1" thickBot="1" x14ac:dyDescent="0.3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7">
        <v>200</v>
      </c>
      <c r="P3" s="147">
        <v>120</v>
      </c>
      <c r="Q3" s="147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7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8"/>
      <c r="P4" s="148"/>
      <c r="Q4" s="148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8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5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9">
        <v>200</v>
      </c>
      <c r="P5" s="149">
        <v>120</v>
      </c>
      <c r="Q5" s="149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9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5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9">
        <v>40</v>
      </c>
      <c r="P6" s="149">
        <v>40</v>
      </c>
      <c r="Q6" s="149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9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5">
      <c r="A7" s="132" t="s">
        <v>203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25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9"/>
      <c r="P8" s="149"/>
      <c r="Q8" s="149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9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5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9">
        <v>200</v>
      </c>
      <c r="P9" s="149">
        <v>160</v>
      </c>
      <c r="Q9" s="149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9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5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9"/>
      <c r="P10" s="149"/>
      <c r="Q10" s="149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9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5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9">
        <v>200</v>
      </c>
      <c r="P11" s="149">
        <v>200</v>
      </c>
      <c r="Q11" s="149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9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5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9"/>
      <c r="P12" s="149"/>
      <c r="Q12" s="149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9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5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9">
        <v>40</v>
      </c>
      <c r="P13" s="149">
        <v>40</v>
      </c>
      <c r="Q13" s="149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9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5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9">
        <v>40</v>
      </c>
      <c r="P14" s="149">
        <v>40</v>
      </c>
      <c r="Q14" s="149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9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5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9">
        <v>40</v>
      </c>
      <c r="P15" s="149">
        <v>40</v>
      </c>
      <c r="Q15" s="149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9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5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9">
        <v>40</v>
      </c>
      <c r="P16" s="149">
        <v>40</v>
      </c>
      <c r="Q16" s="149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9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5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9"/>
      <c r="P17" s="149"/>
      <c r="Q17" s="149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9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5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9">
        <v>40</v>
      </c>
      <c r="P18" s="149">
        <v>40</v>
      </c>
      <c r="Q18" s="149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9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5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9"/>
      <c r="P19" s="149"/>
      <c r="Q19" s="149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9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5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9"/>
      <c r="P20" s="149"/>
      <c r="Q20" s="149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9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5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9"/>
      <c r="P21" s="149"/>
      <c r="Q21" s="149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9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5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9"/>
      <c r="P22" s="149"/>
      <c r="Q22" s="149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9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5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9"/>
      <c r="P23" s="149"/>
      <c r="Q23" s="149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9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5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9">
        <v>40</v>
      </c>
      <c r="P24" s="149">
        <v>40</v>
      </c>
      <c r="Q24" s="149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9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5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9">
        <v>4</v>
      </c>
      <c r="P25" s="149">
        <v>4</v>
      </c>
      <c r="Q25" s="149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9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5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9">
        <v>4</v>
      </c>
      <c r="P26" s="149">
        <v>4</v>
      </c>
      <c r="Q26" s="149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9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5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9">
        <v>5</v>
      </c>
      <c r="P27" s="149">
        <v>5</v>
      </c>
      <c r="Q27" s="149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9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5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9">
        <v>5</v>
      </c>
      <c r="P28" s="149">
        <v>5</v>
      </c>
      <c r="Q28" s="149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9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5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9">
        <v>5</v>
      </c>
      <c r="P29" s="149">
        <v>5</v>
      </c>
      <c r="Q29" s="149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9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5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9">
        <v>1</v>
      </c>
      <c r="P30" s="149">
        <v>1</v>
      </c>
      <c r="Q30" s="149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9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5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9">
        <v>1</v>
      </c>
      <c r="P31" s="149">
        <v>1</v>
      </c>
      <c r="Q31" s="149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9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5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9">
        <v>5</v>
      </c>
      <c r="P32" s="149">
        <v>5</v>
      </c>
      <c r="Q32" s="149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9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5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9"/>
      <c r="P33" s="149"/>
      <c r="Q33" s="149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9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5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50"/>
      <c r="P34" s="150"/>
      <c r="Q34" s="150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50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5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50"/>
      <c r="P35" s="150"/>
      <c r="Q35" s="150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50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5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50"/>
      <c r="P36" s="150"/>
      <c r="Q36" s="150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50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5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50"/>
      <c r="P37" s="150"/>
      <c r="Q37" s="150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50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5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50"/>
      <c r="P38" s="150"/>
      <c r="Q38" s="150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50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5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50"/>
      <c r="P39" s="150"/>
      <c r="Q39" s="150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50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5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50"/>
      <c r="P40" s="150"/>
      <c r="Q40" s="150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50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5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50"/>
      <c r="P41" s="150"/>
      <c r="Q41" s="150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50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5">
      <c r="A42" s="132" t="s">
        <v>204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50"/>
      <c r="P42" s="150"/>
      <c r="Q42" s="150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50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5">
      <c r="A43" s="132" t="s">
        <v>205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50"/>
      <c r="P43" s="150"/>
      <c r="Q43" s="150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50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5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50"/>
      <c r="P44" s="150"/>
      <c r="Q44" s="150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50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5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50"/>
      <c r="P45" s="150"/>
      <c r="Q45" s="150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50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186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187</v>
      </c>
    </row>
    <row r="53" spans="1:45" x14ac:dyDescent="0.25">
      <c r="A53" t="s">
        <v>196</v>
      </c>
    </row>
    <row r="54" spans="1:45" x14ac:dyDescent="0.25">
      <c r="A54" t="s">
        <v>197</v>
      </c>
    </row>
    <row r="55" spans="1:45" x14ac:dyDescent="0.25">
      <c r="A55" t="s">
        <v>188</v>
      </c>
    </row>
    <row r="56" spans="1:45" s="6" customFormat="1" x14ac:dyDescent="0.25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51"/>
      <c r="P56" s="151"/>
      <c r="Q56" s="151"/>
      <c r="R56" s="7"/>
      <c r="S56" s="7"/>
      <c r="T56" s="7"/>
      <c r="U56" s="7"/>
      <c r="V56" s="7"/>
      <c r="W56" s="7"/>
      <c r="X56" s="7"/>
      <c r="Y56" s="7"/>
      <c r="Z56" s="7"/>
      <c r="AA56" s="7"/>
      <c r="AB56" s="151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70"/>
      <c r="P57" s="170"/>
      <c r="Q57" s="170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70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</row>
    <row r="59" spans="1:45" x14ac:dyDescent="0.25">
      <c r="A59" s="5" t="s">
        <v>166</v>
      </c>
    </row>
    <row r="60" spans="1:45" x14ac:dyDescent="0.25">
      <c r="A60" s="147" t="s">
        <v>208</v>
      </c>
      <c r="B60" s="171">
        <v>0</v>
      </c>
      <c r="N60" s="144"/>
    </row>
    <row r="61" spans="1:45" x14ac:dyDescent="0.25">
      <c r="A61" s="147" t="s">
        <v>207</v>
      </c>
      <c r="B61" s="171">
        <v>0</v>
      </c>
    </row>
    <row r="62" spans="1:45" x14ac:dyDescent="0.25">
      <c r="A62" s="1" t="s">
        <v>174</v>
      </c>
      <c r="B62" s="171">
        <v>0</v>
      </c>
    </row>
    <row r="63" spans="1:45" x14ac:dyDescent="0.25">
      <c r="A63" s="1" t="s">
        <v>175</v>
      </c>
      <c r="B63" s="171">
        <v>0</v>
      </c>
    </row>
    <row r="64" spans="1:45" x14ac:dyDescent="0.25">
      <c r="A64" s="1" t="s">
        <v>176</v>
      </c>
      <c r="B64" s="171">
        <v>0</v>
      </c>
    </row>
    <row r="65" spans="1:45" x14ac:dyDescent="0.25">
      <c r="A65" s="1" t="s">
        <v>177</v>
      </c>
      <c r="B65" s="171">
        <v>0</v>
      </c>
    </row>
    <row r="66" spans="1:45" x14ac:dyDescent="0.25">
      <c r="A66" t="s">
        <v>206</v>
      </c>
      <c r="B66" s="171">
        <v>0</v>
      </c>
      <c r="C66" s="1" t="s">
        <v>210</v>
      </c>
    </row>
    <row r="67" spans="1:45" x14ac:dyDescent="0.25">
      <c r="A67" s="2" t="s">
        <v>173</v>
      </c>
      <c r="B67" s="171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201</v>
      </c>
      <c r="B68" s="171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71">
        <v>0</v>
      </c>
      <c r="C69" s="3"/>
      <c r="D69" s="3"/>
    </row>
    <row r="71" spans="1:45" s="5" customFormat="1" x14ac:dyDescent="0.25">
      <c r="A71" s="29" t="s">
        <v>167</v>
      </c>
      <c r="B71" s="139" t="s">
        <v>178</v>
      </c>
      <c r="C71" s="138" t="s">
        <v>179</v>
      </c>
      <c r="D71" s="142" t="s">
        <v>180</v>
      </c>
      <c r="E71" s="138" t="s">
        <v>181</v>
      </c>
      <c r="F71" s="142" t="s">
        <v>182</v>
      </c>
      <c r="G71" s="138" t="s">
        <v>183</v>
      </c>
      <c r="H71" s="142" t="s">
        <v>184</v>
      </c>
      <c r="I71" s="138" t="s">
        <v>185</v>
      </c>
      <c r="J71" s="142"/>
      <c r="K71" s="138"/>
      <c r="L71" s="142"/>
      <c r="M71" s="138"/>
      <c r="N71" s="142"/>
      <c r="O71" s="152"/>
      <c r="P71" s="153"/>
      <c r="Q71" s="152"/>
      <c r="R71" s="138"/>
      <c r="S71" s="142"/>
      <c r="T71" s="138"/>
      <c r="U71" s="138"/>
      <c r="V71" s="138"/>
      <c r="W71" s="138"/>
      <c r="X71" s="138"/>
      <c r="Y71" s="138"/>
      <c r="Z71" s="138"/>
      <c r="AA71" s="138"/>
      <c r="AB71" s="153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</row>
    <row r="72" spans="1:45" x14ac:dyDescent="0.25">
      <c r="A72" s="137" t="s">
        <v>168</v>
      </c>
      <c r="B72" s="245">
        <f>$B$68*1.5</f>
        <v>0</v>
      </c>
      <c r="C72" s="245">
        <f t="shared" ref="C72:E74" si="0">$B$68*1.3</f>
        <v>0</v>
      </c>
      <c r="D72" s="245">
        <f t="shared" si="0"/>
        <v>0</v>
      </c>
      <c r="E72" s="245">
        <f t="shared" si="0"/>
        <v>0</v>
      </c>
      <c r="F72" s="245">
        <f>$B$68*1.3</f>
        <v>0</v>
      </c>
      <c r="G72" s="245">
        <f>$B$68*1.5</f>
        <v>0</v>
      </c>
      <c r="H72" s="245">
        <f t="shared" ref="H72:H74" si="1">$B$68*1.5</f>
        <v>0</v>
      </c>
      <c r="I72" s="245">
        <f>$B$68*2.5</f>
        <v>0</v>
      </c>
      <c r="J72" s="140"/>
      <c r="K72" s="143"/>
      <c r="L72" s="140"/>
      <c r="M72" s="143"/>
      <c r="N72" s="140"/>
      <c r="O72" s="154"/>
      <c r="P72" s="155"/>
      <c r="Q72" s="154"/>
      <c r="R72" s="143"/>
      <c r="S72" s="140"/>
      <c r="T72" s="143"/>
    </row>
    <row r="73" spans="1:45" x14ac:dyDescent="0.25">
      <c r="A73" s="137" t="s">
        <v>169</v>
      </c>
      <c r="B73" s="245">
        <f t="shared" ref="B73:B74" si="2">$B$68*1.3</f>
        <v>0</v>
      </c>
      <c r="C73" s="245">
        <f t="shared" si="0"/>
        <v>0</v>
      </c>
      <c r="D73" s="245">
        <f t="shared" si="0"/>
        <v>0</v>
      </c>
      <c r="E73" s="245">
        <f t="shared" si="0"/>
        <v>0</v>
      </c>
      <c r="F73" s="245">
        <f>$B$68*1.3</f>
        <v>0</v>
      </c>
      <c r="G73" s="245">
        <f t="shared" ref="G73:G74" si="3">$B$68*1.5</f>
        <v>0</v>
      </c>
      <c r="H73" s="245">
        <f t="shared" si="1"/>
        <v>0</v>
      </c>
      <c r="I73" s="245">
        <f>$B$68*2.5</f>
        <v>0</v>
      </c>
      <c r="J73" s="140"/>
      <c r="K73" s="143"/>
      <c r="L73" s="140"/>
      <c r="M73" s="143"/>
      <c r="N73" s="140"/>
      <c r="O73" s="154"/>
      <c r="P73" s="155"/>
      <c r="Q73" s="154"/>
      <c r="R73" s="143"/>
      <c r="S73" s="140"/>
      <c r="T73" s="143"/>
    </row>
    <row r="74" spans="1:45" x14ac:dyDescent="0.25">
      <c r="A74" s="137" t="s">
        <v>170</v>
      </c>
      <c r="B74" s="245">
        <f t="shared" si="2"/>
        <v>0</v>
      </c>
      <c r="C74" s="245">
        <f t="shared" si="0"/>
        <v>0</v>
      </c>
      <c r="D74" s="245">
        <f t="shared" si="0"/>
        <v>0</v>
      </c>
      <c r="E74" s="245">
        <f t="shared" si="0"/>
        <v>0</v>
      </c>
      <c r="F74" s="245">
        <f>$B$68*1.5</f>
        <v>0</v>
      </c>
      <c r="G74" s="245">
        <f t="shared" si="3"/>
        <v>0</v>
      </c>
      <c r="H74" s="245">
        <f t="shared" si="1"/>
        <v>0</v>
      </c>
      <c r="I74" s="245">
        <f>$B$68*2.5</f>
        <v>0</v>
      </c>
      <c r="J74" s="140"/>
      <c r="K74" s="143"/>
      <c r="L74" s="140"/>
      <c r="M74" s="143"/>
      <c r="N74" s="140"/>
      <c r="O74" s="154"/>
      <c r="P74" s="155"/>
      <c r="Q74" s="154"/>
      <c r="R74" s="143"/>
      <c r="S74" s="140"/>
      <c r="T74" s="143"/>
    </row>
    <row r="76" spans="1:45" x14ac:dyDescent="0.25">
      <c r="A76" s="137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F41"/>
  <sheetViews>
    <sheetView tabSelected="1" topLeftCell="A11" zoomScaleNormal="100" workbookViewId="0">
      <selection activeCell="K28" sqref="K28"/>
    </sheetView>
  </sheetViews>
  <sheetFormatPr defaultColWidth="8.7109375" defaultRowHeight="15" x14ac:dyDescent="0.25"/>
  <cols>
    <col min="1" max="1" width="4.7109375" customWidth="1"/>
    <col min="2" max="2" width="39.7109375" customWidth="1"/>
    <col min="3" max="3" width="25.140625" customWidth="1"/>
    <col min="4" max="4" width="26.42578125" customWidth="1"/>
    <col min="5" max="5" width="20.7109375" customWidth="1"/>
    <col min="6" max="6" width="26.140625" customWidth="1"/>
    <col min="7" max="7" width="25" customWidth="1"/>
  </cols>
  <sheetData>
    <row r="1" spans="1:6" x14ac:dyDescent="0.25">
      <c r="A1" t="str">
        <f>Ruimtestaat!B1</f>
        <v>V7</v>
      </c>
    </row>
    <row r="2" spans="1:6" ht="15.75" x14ac:dyDescent="0.3">
      <c r="B2" s="83" t="s">
        <v>160</v>
      </c>
      <c r="C2" s="83"/>
      <c r="D2" s="83"/>
      <c r="E2" s="67"/>
      <c r="F2" s="68"/>
    </row>
    <row r="3" spans="1:6" ht="15.75" x14ac:dyDescent="0.3">
      <c r="B3" s="83"/>
      <c r="C3" s="83"/>
      <c r="D3" s="83"/>
      <c r="E3" s="12"/>
      <c r="F3" s="135"/>
    </row>
    <row r="4" spans="1:6" ht="15.75" x14ac:dyDescent="0.3">
      <c r="B4" s="172" t="s">
        <v>1</v>
      </c>
      <c r="C4" s="172" t="str">
        <f>Ruimtestaat!D4</f>
        <v>OBS De Dorpsschool</v>
      </c>
      <c r="D4" s="17"/>
      <c r="E4" s="244"/>
      <c r="F4" s="244"/>
    </row>
    <row r="5" spans="1:6" ht="15.75" x14ac:dyDescent="0.3">
      <c r="B5" s="172" t="s">
        <v>2</v>
      </c>
      <c r="C5" s="172" t="str">
        <f>Ruimtestaat!D5</f>
        <v>Kerkstraat 17A</v>
      </c>
      <c r="D5" s="17"/>
      <c r="E5" s="244"/>
      <c r="F5" s="244"/>
    </row>
    <row r="6" spans="1:6" ht="15.75" x14ac:dyDescent="0.3">
      <c r="B6" s="172" t="s">
        <v>3</v>
      </c>
      <c r="C6" s="172" t="str">
        <f>Ruimtestaat!D6</f>
        <v>7251 BC  VORDEN</v>
      </c>
      <c r="D6" s="17"/>
      <c r="E6" s="244"/>
      <c r="F6" s="244"/>
    </row>
    <row r="7" spans="1:6" ht="15.75" x14ac:dyDescent="0.3">
      <c r="B7" s="12"/>
      <c r="C7" s="12"/>
      <c r="D7" s="12"/>
      <c r="E7" s="12"/>
      <c r="F7" s="12"/>
    </row>
    <row r="8" spans="1:6" ht="15.75" x14ac:dyDescent="0.3">
      <c r="B8" s="172" t="s">
        <v>4</v>
      </c>
      <c r="C8" s="172"/>
      <c r="D8" s="172"/>
      <c r="E8" s="173">
        <f>Ruimtestaat!D8</f>
        <v>1</v>
      </c>
      <c r="F8" s="12"/>
    </row>
    <row r="9" spans="1:6" ht="15.75" x14ac:dyDescent="0.3">
      <c r="B9" s="172"/>
      <c r="C9" s="172"/>
      <c r="D9" s="172"/>
      <c r="E9" s="173"/>
      <c r="F9" s="12"/>
    </row>
    <row r="10" spans="1:6" ht="30" x14ac:dyDescent="0.3">
      <c r="B10" s="177" t="s">
        <v>303</v>
      </c>
      <c r="C10" s="178"/>
      <c r="D10" s="177"/>
      <c r="E10" s="247" t="s">
        <v>304</v>
      </c>
      <c r="F10" s="12"/>
    </row>
    <row r="11" spans="1:6" x14ac:dyDescent="0.25">
      <c r="B11" s="174"/>
      <c r="C11" s="174"/>
      <c r="D11" s="174"/>
      <c r="E11" s="174" t="s">
        <v>161</v>
      </c>
    </row>
    <row r="12" spans="1:6" ht="15.75" x14ac:dyDescent="0.3">
      <c r="B12" s="185" t="s">
        <v>162</v>
      </c>
      <c r="C12" s="175" t="s">
        <v>297</v>
      </c>
      <c r="D12" s="175"/>
      <c r="E12" s="176" t="e">
        <f>+Ruimtestaat!N59</f>
        <v>#DIV/0!</v>
      </c>
      <c r="F12" s="136"/>
    </row>
    <row r="13" spans="1:6" ht="15.75" x14ac:dyDescent="0.3">
      <c r="B13" s="185" t="s">
        <v>162</v>
      </c>
      <c r="C13" s="175" t="s">
        <v>292</v>
      </c>
      <c r="D13" s="175"/>
      <c r="E13" s="176" t="e">
        <f>+Ruimtestaat!N60</f>
        <v>#DIV/0!</v>
      </c>
      <c r="F13" s="136"/>
    </row>
    <row r="14" spans="1:6" ht="15.75" x14ac:dyDescent="0.3">
      <c r="B14" s="185" t="s">
        <v>162</v>
      </c>
      <c r="C14" s="175" t="s">
        <v>293</v>
      </c>
      <c r="D14" s="175"/>
      <c r="E14" s="176" t="e">
        <f>+Ruimtestaat!N61</f>
        <v>#DIV/0!</v>
      </c>
      <c r="F14" s="136"/>
    </row>
    <row r="15" spans="1:6" ht="15.75" x14ac:dyDescent="0.3">
      <c r="B15" s="185" t="s">
        <v>27</v>
      </c>
      <c r="C15" s="175" t="s">
        <v>163</v>
      </c>
      <c r="D15" s="175"/>
      <c r="E15" s="176">
        <f>Glasstaat!N58*Werkprogramma!B69</f>
        <v>0</v>
      </c>
    </row>
    <row r="16" spans="1:6" ht="15.75" x14ac:dyDescent="0.3">
      <c r="B16" s="185" t="s">
        <v>6</v>
      </c>
      <c r="C16" s="175" t="s">
        <v>297</v>
      </c>
      <c r="D16" s="175"/>
      <c r="E16" s="176">
        <f>+Ruimtestaat!V59</f>
        <v>0</v>
      </c>
    </row>
    <row r="17" spans="2:5" ht="15.75" x14ac:dyDescent="0.3">
      <c r="B17" s="185" t="s">
        <v>6</v>
      </c>
      <c r="C17" s="175" t="s">
        <v>292</v>
      </c>
      <c r="D17" s="175"/>
      <c r="E17" s="176">
        <f>+Ruimtestaat!V60</f>
        <v>0</v>
      </c>
    </row>
    <row r="18" spans="2:5" ht="15.75" x14ac:dyDescent="0.3">
      <c r="B18" s="185" t="s">
        <v>6</v>
      </c>
      <c r="C18" s="175" t="s">
        <v>293</v>
      </c>
      <c r="D18" s="175"/>
      <c r="E18" s="176">
        <f>+Ruimtestaat!V61</f>
        <v>0</v>
      </c>
    </row>
    <row r="19" spans="2:5" ht="15.75" x14ac:dyDescent="0.3">
      <c r="B19" s="172"/>
      <c r="C19" s="172"/>
      <c r="D19" s="172"/>
      <c r="E19" s="174"/>
    </row>
    <row r="20" spans="2:5" ht="30" x14ac:dyDescent="0.3">
      <c r="B20" s="179" t="s">
        <v>305</v>
      </c>
      <c r="C20" s="175"/>
      <c r="D20" s="175"/>
      <c r="E20" s="246" t="e">
        <f>SUM(E12:E18)</f>
        <v>#DIV/0!</v>
      </c>
    </row>
    <row r="21" spans="2:5" ht="15.75" x14ac:dyDescent="0.3">
      <c r="B21" s="17"/>
      <c r="C21" s="141"/>
      <c r="D21" s="141"/>
      <c r="E21" s="136"/>
    </row>
    <row r="22" spans="2:5" ht="15.75" x14ac:dyDescent="0.3">
      <c r="B22" s="17"/>
      <c r="C22" s="141"/>
      <c r="D22" s="141"/>
      <c r="E22" s="136"/>
    </row>
    <row r="24" spans="2:5" ht="45" x14ac:dyDescent="0.3">
      <c r="B24" s="181" t="s">
        <v>306</v>
      </c>
      <c r="C24" s="181"/>
      <c r="D24" s="182"/>
      <c r="E24" s="183" t="s">
        <v>300</v>
      </c>
    </row>
    <row r="25" spans="2:5" x14ac:dyDescent="0.25">
      <c r="B25" s="174"/>
      <c r="C25" s="174"/>
      <c r="D25" s="174"/>
      <c r="E25" s="174"/>
    </row>
    <row r="26" spans="2:5" ht="15.75" x14ac:dyDescent="0.3">
      <c r="B26" s="185" t="s">
        <v>294</v>
      </c>
      <c r="C26" s="175"/>
      <c r="D26" s="175"/>
      <c r="E26" s="184">
        <v>17241.41</v>
      </c>
    </row>
    <row r="27" spans="2:5" ht="15.75" x14ac:dyDescent="0.3">
      <c r="B27" s="185" t="s">
        <v>294</v>
      </c>
      <c r="C27" s="175"/>
      <c r="D27" s="175"/>
      <c r="E27" s="184">
        <v>2241.6</v>
      </c>
    </row>
    <row r="28" spans="2:5" ht="15.75" x14ac:dyDescent="0.3">
      <c r="B28" s="185" t="s">
        <v>294</v>
      </c>
      <c r="C28" s="175"/>
      <c r="D28" s="175"/>
      <c r="E28" s="184">
        <v>2816.4</v>
      </c>
    </row>
    <row r="29" spans="2:5" ht="15.75" x14ac:dyDescent="0.3">
      <c r="B29" s="185" t="s">
        <v>296</v>
      </c>
      <c r="C29" s="175"/>
      <c r="D29" s="175"/>
      <c r="E29" s="184">
        <v>1468.88</v>
      </c>
    </row>
    <row r="30" spans="2:5" ht="15.75" x14ac:dyDescent="0.3">
      <c r="B30" s="185" t="s">
        <v>295</v>
      </c>
      <c r="C30" s="175"/>
      <c r="D30" s="175"/>
      <c r="E30" s="184">
        <v>2433.56</v>
      </c>
    </row>
    <row r="31" spans="2:5" ht="15.75" x14ac:dyDescent="0.3">
      <c r="B31" s="185" t="s">
        <v>295</v>
      </c>
      <c r="C31" s="175"/>
      <c r="D31" s="175"/>
      <c r="E31" s="184">
        <v>294.38</v>
      </c>
    </row>
    <row r="32" spans="2:5" ht="15.75" x14ac:dyDescent="0.3">
      <c r="B32" s="185" t="s">
        <v>295</v>
      </c>
      <c r="C32" s="175"/>
      <c r="D32" s="175"/>
      <c r="E32" s="184">
        <v>192.75</v>
      </c>
    </row>
    <row r="33" spans="2:5" ht="15.75" x14ac:dyDescent="0.3">
      <c r="B33" s="172"/>
      <c r="C33" s="172"/>
      <c r="D33" s="172"/>
      <c r="E33" s="174"/>
    </row>
    <row r="34" spans="2:5" ht="15.75" x14ac:dyDescent="0.3">
      <c r="B34" s="172" t="s">
        <v>163</v>
      </c>
      <c r="C34" s="175"/>
      <c r="D34" s="175"/>
      <c r="E34" s="180">
        <f>SUM(E26:E33)</f>
        <v>26688.980000000003</v>
      </c>
    </row>
    <row r="35" spans="2:5" ht="15.75" thickBot="1" x14ac:dyDescent="0.3"/>
    <row r="36" spans="2:5" ht="15" customHeight="1" x14ac:dyDescent="0.25">
      <c r="B36" s="186" t="s">
        <v>301</v>
      </c>
      <c r="C36" s="187"/>
      <c r="D36" s="188"/>
    </row>
    <row r="37" spans="2:5" x14ac:dyDescent="0.25">
      <c r="B37" s="189"/>
      <c r="C37" s="190"/>
      <c r="D37" s="191"/>
    </row>
    <row r="38" spans="2:5" x14ac:dyDescent="0.25">
      <c r="B38" s="189"/>
      <c r="C38" s="190"/>
      <c r="D38" s="191"/>
    </row>
    <row r="39" spans="2:5" x14ac:dyDescent="0.25">
      <c r="B39" s="189"/>
      <c r="C39" s="190"/>
      <c r="D39" s="191"/>
    </row>
    <row r="40" spans="2:5" x14ac:dyDescent="0.25">
      <c r="B40" s="189"/>
      <c r="C40" s="190"/>
      <c r="D40" s="191"/>
    </row>
    <row r="41" spans="2:5" ht="15.75" thickBot="1" x14ac:dyDescent="0.3">
      <c r="B41" s="192"/>
      <c r="C41" s="193"/>
      <c r="D41" s="194"/>
    </row>
  </sheetData>
  <mergeCells count="4">
    <mergeCell ref="E4:F4"/>
    <mergeCell ref="E5:F5"/>
    <mergeCell ref="E6:F6"/>
    <mergeCell ref="B36:D41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3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2025-09-08T10:14:21Z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